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ataStore\DEPRIVATION\ID2019\"/>
    </mc:Choice>
  </mc:AlternateContent>
  <bookViews>
    <workbookView xWindow="120" yWindow="1410" windowWidth="15075" windowHeight="8445"/>
  </bookViews>
  <sheets>
    <sheet name="Summary" sheetId="2" r:id="rId1"/>
    <sheet name="Camden LSOAs by ward 2019" sheetId="4" r:id="rId2"/>
    <sheet name="Maps" sheetId="3" r:id="rId3"/>
    <sheet name="Ward Summary" sheetId="5" r:id="rId4"/>
    <sheet name="Wd Av Scores" sheetId="7" r:id="rId5"/>
    <sheet name="Deciles" sheetId="6" r:id="rId6"/>
  </sheets>
  <definedNames>
    <definedName name="_ftn1" localSheetId="2">Maps!$A$115</definedName>
    <definedName name="_ftn1" localSheetId="0">Summary!#REF!</definedName>
    <definedName name="_ftnref1" localSheetId="2">Maps!$A$107</definedName>
    <definedName name="_ftnref1" localSheetId="0">Summary!$A$19</definedName>
    <definedName name="_xlnm.Print_Area" localSheetId="1">'Camden LSOAs by ward 2019'!$A$3:$AD$139</definedName>
    <definedName name="_xlnm.Print_Area" localSheetId="2">Maps!$A$1:$M$212</definedName>
    <definedName name="_xlnm.Print_Area" localSheetId="0">Summary!$A$1:$G$31</definedName>
    <definedName name="_xlnm.Print_Titles" localSheetId="1">'Camden LSOAs by ward 2019'!$A:$C,'Camden LSOAs by ward 2019'!$3:$6</definedName>
  </definedNames>
  <calcPr calcId="162913"/>
</workbook>
</file>

<file path=xl/calcChain.xml><?xml version="1.0" encoding="utf-8"?>
<calcChain xmlns="http://schemas.openxmlformats.org/spreadsheetml/2006/main">
  <c r="U24" i="7" l="1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22" i="5" s="1"/>
  <c r="E5" i="5"/>
  <c r="E4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AE155" i="4"/>
  <c r="AE154" i="4"/>
  <c r="AE153" i="4"/>
  <c r="AE152" i="4"/>
  <c r="AE151" i="4"/>
  <c r="AE150" i="4"/>
  <c r="AE149" i="4"/>
  <c r="AE148" i="4"/>
  <c r="AE147" i="4"/>
  <c r="AE146" i="4"/>
  <c r="AE145" i="4"/>
  <c r="AE144" i="4"/>
  <c r="AE143" i="4"/>
  <c r="J133" i="4" l="1"/>
  <c r="J125" i="4"/>
  <c r="J117" i="4"/>
  <c r="J109" i="4"/>
  <c r="J101" i="4"/>
  <c r="J94" i="4"/>
  <c r="J86" i="4"/>
  <c r="J79" i="4"/>
  <c r="J72" i="4"/>
  <c r="J65" i="4"/>
  <c r="J58" i="4"/>
  <c r="J51" i="4"/>
  <c r="J43" i="4"/>
  <c r="J36" i="4"/>
  <c r="J29" i="4"/>
  <c r="J21" i="4"/>
  <c r="J15" i="4"/>
  <c r="J7" i="4"/>
  <c r="H10" i="2"/>
  <c r="I10" i="2"/>
  <c r="H9" i="2"/>
  <c r="I9" i="2" s="1"/>
  <c r="H8" i="2"/>
  <c r="I8" i="2" s="1"/>
  <c r="H7" i="2"/>
  <c r="H6" i="2"/>
  <c r="C10" i="2"/>
  <c r="C9" i="2"/>
  <c r="C8" i="2"/>
  <c r="C7" i="2"/>
  <c r="C6" i="2"/>
  <c r="E6" i="2" l="1"/>
  <c r="G6" i="2"/>
  <c r="I6" i="2"/>
  <c r="E7" i="2"/>
  <c r="G7" i="2"/>
  <c r="I7" i="2"/>
  <c r="E8" i="2"/>
  <c r="E9" i="2"/>
  <c r="G9" i="2"/>
  <c r="E10" i="2"/>
  <c r="G10" i="2"/>
  <c r="B22" i="7" l="1"/>
  <c r="B21" i="7"/>
  <c r="B20" i="7"/>
  <c r="B19" i="7"/>
  <c r="B18" i="7"/>
  <c r="B17" i="7"/>
  <c r="B16" i="7"/>
  <c r="B15" i="7"/>
  <c r="B14" i="7"/>
  <c r="B13" i="7"/>
  <c r="B12" i="7"/>
  <c r="B11" i="7"/>
  <c r="B10" i="7"/>
  <c r="B9" i="7"/>
  <c r="B8" i="7"/>
  <c r="B7" i="7"/>
  <c r="B6" i="7"/>
  <c r="B5" i="7"/>
  <c r="B27" i="7" l="1"/>
  <c r="B24" i="7"/>
  <c r="B26" i="7"/>
  <c r="M5" i="7"/>
  <c r="U22" i="7"/>
  <c r="U21" i="7"/>
  <c r="U20" i="7"/>
  <c r="U19" i="7"/>
  <c r="U18" i="7"/>
  <c r="U17" i="7"/>
  <c r="U16" i="7"/>
  <c r="U15" i="7"/>
  <c r="U14" i="7"/>
  <c r="U13" i="7"/>
  <c r="U12" i="7"/>
  <c r="U11" i="7"/>
  <c r="U10" i="7"/>
  <c r="U9" i="7"/>
  <c r="U8" i="7"/>
  <c r="U7" i="7"/>
  <c r="U6" i="7"/>
  <c r="U5" i="7"/>
  <c r="S22" i="7"/>
  <c r="S21" i="7"/>
  <c r="S20" i="7"/>
  <c r="S19" i="7"/>
  <c r="S18" i="7"/>
  <c r="S17" i="7"/>
  <c r="S16" i="7"/>
  <c r="S15" i="7"/>
  <c r="S14" i="7"/>
  <c r="S13" i="7"/>
  <c r="S12" i="7"/>
  <c r="S11" i="7"/>
  <c r="S10" i="7"/>
  <c r="S9" i="7"/>
  <c r="S8" i="7"/>
  <c r="S7" i="7"/>
  <c r="S6" i="7"/>
  <c r="S5" i="7"/>
  <c r="Q22" i="7"/>
  <c r="Q21" i="7"/>
  <c r="Q20" i="7"/>
  <c r="Q19" i="7"/>
  <c r="Q18" i="7"/>
  <c r="Q17" i="7"/>
  <c r="Q16" i="7"/>
  <c r="Q15" i="7"/>
  <c r="Q14" i="7"/>
  <c r="Q13" i="7"/>
  <c r="Q12" i="7"/>
  <c r="Q11" i="7"/>
  <c r="Q10" i="7"/>
  <c r="Q9" i="7"/>
  <c r="Q8" i="7"/>
  <c r="Q7" i="7"/>
  <c r="Q6" i="7"/>
  <c r="Q5" i="7"/>
  <c r="O22" i="7"/>
  <c r="O21" i="7"/>
  <c r="O20" i="7"/>
  <c r="O19" i="7"/>
  <c r="O18" i="7"/>
  <c r="O17" i="7"/>
  <c r="O16" i="7"/>
  <c r="O15" i="7"/>
  <c r="O14" i="7"/>
  <c r="O13" i="7"/>
  <c r="O12" i="7"/>
  <c r="O11" i="7"/>
  <c r="O10" i="7"/>
  <c r="O9" i="7"/>
  <c r="O8" i="7"/>
  <c r="O7" i="7"/>
  <c r="O6" i="7"/>
  <c r="O5" i="7"/>
  <c r="M22" i="7"/>
  <c r="M21" i="7"/>
  <c r="M20" i="7"/>
  <c r="M19" i="7"/>
  <c r="M18" i="7"/>
  <c r="M17" i="7"/>
  <c r="M16" i="7"/>
  <c r="M15" i="7"/>
  <c r="M14" i="7"/>
  <c r="M13" i="7"/>
  <c r="M12" i="7"/>
  <c r="M11" i="7"/>
  <c r="M10" i="7"/>
  <c r="M9" i="7"/>
  <c r="M8" i="7"/>
  <c r="M7" i="7"/>
  <c r="M6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K9" i="7"/>
  <c r="K8" i="7"/>
  <c r="K7" i="7"/>
  <c r="K6" i="7"/>
  <c r="K5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C22" i="7"/>
  <c r="C21" i="7"/>
  <c r="C20" i="7"/>
  <c r="C19" i="7"/>
  <c r="C18" i="7"/>
  <c r="C17" i="7"/>
  <c r="C16" i="7"/>
  <c r="C15" i="7"/>
  <c r="C14" i="7"/>
  <c r="C13" i="7"/>
  <c r="C12" i="7"/>
  <c r="C11" i="7"/>
  <c r="C10" i="7"/>
  <c r="C9" i="7"/>
  <c r="C8" i="7"/>
  <c r="C7" i="7"/>
  <c r="C6" i="7"/>
  <c r="C5" i="7"/>
  <c r="E27" i="7" l="1"/>
  <c r="E26" i="7"/>
  <c r="H7" i="7"/>
  <c r="I27" i="7"/>
  <c r="I26" i="7"/>
  <c r="L7" i="7"/>
  <c r="S27" i="7"/>
  <c r="S26" i="7"/>
  <c r="M27" i="7"/>
  <c r="M26" i="7"/>
  <c r="C27" i="7"/>
  <c r="C26" i="7"/>
  <c r="G27" i="7"/>
  <c r="G26" i="7"/>
  <c r="K27" i="7"/>
  <c r="K26" i="7"/>
  <c r="O27" i="7"/>
  <c r="O26" i="7"/>
  <c r="Q27" i="7"/>
  <c r="Q26" i="7"/>
  <c r="U27" i="7"/>
  <c r="U26" i="7"/>
  <c r="D7" i="7"/>
  <c r="D17" i="7"/>
  <c r="D13" i="7"/>
  <c r="D21" i="7"/>
  <c r="D9" i="7"/>
  <c r="D11" i="7"/>
  <c r="D15" i="7"/>
  <c r="D19" i="7"/>
  <c r="E24" i="7"/>
  <c r="F5" i="7"/>
  <c r="F9" i="7"/>
  <c r="F13" i="7"/>
  <c r="F17" i="7"/>
  <c r="F21" i="7"/>
  <c r="H11" i="7"/>
  <c r="H15" i="7"/>
  <c r="H19" i="7"/>
  <c r="I24" i="7"/>
  <c r="J5" i="7"/>
  <c r="J9" i="7"/>
  <c r="J13" i="7"/>
  <c r="J17" i="7"/>
  <c r="J21" i="7"/>
  <c r="L11" i="7"/>
  <c r="L15" i="7"/>
  <c r="L19" i="7"/>
  <c r="N17" i="7"/>
  <c r="N9" i="7"/>
  <c r="N6" i="7"/>
  <c r="N21" i="7"/>
  <c r="N13" i="7"/>
  <c r="N5" i="7"/>
  <c r="N10" i="7"/>
  <c r="N14" i="7"/>
  <c r="N18" i="7"/>
  <c r="N22" i="7"/>
  <c r="P12" i="7"/>
  <c r="P20" i="7"/>
  <c r="R10" i="7"/>
  <c r="R18" i="7"/>
  <c r="T8" i="7"/>
  <c r="T19" i="7"/>
  <c r="T11" i="7"/>
  <c r="T15" i="7"/>
  <c r="T7" i="7"/>
  <c r="T16" i="7"/>
  <c r="V6" i="7"/>
  <c r="V17" i="7"/>
  <c r="V9" i="7"/>
  <c r="V21" i="7"/>
  <c r="V13" i="7"/>
  <c r="V5" i="7"/>
  <c r="V14" i="7"/>
  <c r="V22" i="7"/>
  <c r="D12" i="7"/>
  <c r="D20" i="7"/>
  <c r="F10" i="7"/>
  <c r="F18" i="7"/>
  <c r="H8" i="7"/>
  <c r="H16" i="7"/>
  <c r="J6" i="7"/>
  <c r="J14" i="7"/>
  <c r="J22" i="7"/>
  <c r="L12" i="7"/>
  <c r="L16" i="7"/>
  <c r="N7" i="7"/>
  <c r="N15" i="7"/>
  <c r="P5" i="7"/>
  <c r="P13" i="7"/>
  <c r="P21" i="7"/>
  <c r="R11" i="7"/>
  <c r="R19" i="7"/>
  <c r="T9" i="7"/>
  <c r="T13" i="7"/>
  <c r="T21" i="7"/>
  <c r="V11" i="7"/>
  <c r="V15" i="7"/>
  <c r="V19" i="7"/>
  <c r="F7" i="7"/>
  <c r="F11" i="7"/>
  <c r="F15" i="7"/>
  <c r="F19" i="7"/>
  <c r="H5" i="7"/>
  <c r="H9" i="7"/>
  <c r="H13" i="7"/>
  <c r="H17" i="7"/>
  <c r="H21" i="7"/>
  <c r="J7" i="7"/>
  <c r="J11" i="7"/>
  <c r="J15" i="7"/>
  <c r="J19" i="7"/>
  <c r="L5" i="7"/>
  <c r="L9" i="7"/>
  <c r="L13" i="7"/>
  <c r="L17" i="7"/>
  <c r="L21" i="7"/>
  <c r="N8" i="7"/>
  <c r="N12" i="7"/>
  <c r="N16" i="7"/>
  <c r="N20" i="7"/>
  <c r="P6" i="7"/>
  <c r="P10" i="7"/>
  <c r="P14" i="7"/>
  <c r="P18" i="7"/>
  <c r="P22" i="7"/>
  <c r="R8" i="7"/>
  <c r="R12" i="7"/>
  <c r="R16" i="7"/>
  <c r="R20" i="7"/>
  <c r="T6" i="7"/>
  <c r="T10" i="7"/>
  <c r="T14" i="7"/>
  <c r="T18" i="7"/>
  <c r="T22" i="7"/>
  <c r="V8" i="7"/>
  <c r="V12" i="7"/>
  <c r="V16" i="7"/>
  <c r="V20" i="7"/>
  <c r="P15" i="7"/>
  <c r="P7" i="7"/>
  <c r="P8" i="7"/>
  <c r="P19" i="7"/>
  <c r="P11" i="7"/>
  <c r="P16" i="7"/>
  <c r="R6" i="7"/>
  <c r="R21" i="7"/>
  <c r="R13" i="7"/>
  <c r="R5" i="7"/>
  <c r="R17" i="7"/>
  <c r="R9" i="7"/>
  <c r="R14" i="7"/>
  <c r="R22" i="7"/>
  <c r="T12" i="7"/>
  <c r="T20" i="7"/>
  <c r="V10" i="7"/>
  <c r="V18" i="7"/>
  <c r="D8" i="7"/>
  <c r="D16" i="7"/>
  <c r="F6" i="7"/>
  <c r="F14" i="7"/>
  <c r="F22" i="7"/>
  <c r="H12" i="7"/>
  <c r="H20" i="7"/>
  <c r="J10" i="7"/>
  <c r="J18" i="7"/>
  <c r="L8" i="7"/>
  <c r="L20" i="7"/>
  <c r="N11" i="7"/>
  <c r="N19" i="7"/>
  <c r="P9" i="7"/>
  <c r="P17" i="7"/>
  <c r="R7" i="7"/>
  <c r="R15" i="7"/>
  <c r="T5" i="7"/>
  <c r="T17" i="7"/>
  <c r="V7" i="7"/>
  <c r="D6" i="7"/>
  <c r="D10" i="7"/>
  <c r="D14" i="7"/>
  <c r="D18" i="7"/>
  <c r="D22" i="7"/>
  <c r="F8" i="7"/>
  <c r="F12" i="7"/>
  <c r="F16" i="7"/>
  <c r="F20" i="7"/>
  <c r="H6" i="7"/>
  <c r="H10" i="7"/>
  <c r="H14" i="7"/>
  <c r="H18" i="7"/>
  <c r="H22" i="7"/>
  <c r="J8" i="7"/>
  <c r="J12" i="7"/>
  <c r="J16" i="7"/>
  <c r="J20" i="7"/>
  <c r="L6" i="7"/>
  <c r="L10" i="7"/>
  <c r="L14" i="7"/>
  <c r="L18" i="7"/>
  <c r="L22" i="7"/>
  <c r="C24" i="7"/>
  <c r="D5" i="7"/>
  <c r="Q24" i="7"/>
  <c r="M24" i="7"/>
  <c r="G24" i="7"/>
  <c r="K24" i="7"/>
  <c r="O24" i="7"/>
  <c r="S24" i="7"/>
  <c r="B22" i="5" l="1"/>
  <c r="H139" i="4" l="1"/>
  <c r="H138" i="4"/>
  <c r="H137" i="4"/>
  <c r="H136" i="4"/>
  <c r="H135" i="4"/>
  <c r="H134" i="4"/>
  <c r="H133" i="4"/>
  <c r="H132" i="4"/>
  <c r="H131" i="4"/>
  <c r="H130" i="4"/>
  <c r="H129" i="4"/>
  <c r="H128" i="4"/>
  <c r="H127" i="4"/>
  <c r="H126" i="4"/>
  <c r="H125" i="4"/>
  <c r="H124" i="4"/>
  <c r="H123" i="4"/>
  <c r="H122" i="4"/>
  <c r="H121" i="4"/>
  <c r="H120" i="4"/>
  <c r="H119" i="4"/>
  <c r="H118" i="4"/>
  <c r="H117" i="4"/>
  <c r="H116" i="4"/>
  <c r="H115" i="4"/>
  <c r="H114" i="4"/>
  <c r="H113" i="4"/>
  <c r="H112" i="4"/>
  <c r="H111" i="4"/>
  <c r="H110" i="4"/>
  <c r="H109" i="4"/>
  <c r="H108" i="4"/>
  <c r="H107" i="4"/>
  <c r="H106" i="4"/>
  <c r="H105" i="4"/>
  <c r="H104" i="4"/>
  <c r="H103" i="4"/>
  <c r="H102" i="4"/>
  <c r="H101" i="4"/>
  <c r="H100" i="4"/>
  <c r="H99" i="4"/>
  <c r="H98" i="4"/>
  <c r="H97" i="4"/>
  <c r="H96" i="4"/>
  <c r="H95" i="4"/>
  <c r="H94" i="4"/>
  <c r="H93" i="4"/>
  <c r="H92" i="4"/>
  <c r="H91" i="4"/>
  <c r="H90" i="4"/>
  <c r="H89" i="4"/>
  <c r="H88" i="4"/>
  <c r="H87" i="4"/>
  <c r="H86" i="4"/>
  <c r="H85" i="4"/>
  <c r="H84" i="4"/>
  <c r="H83" i="4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AD155" i="4" l="1"/>
  <c r="AD154" i="4"/>
  <c r="AD153" i="4"/>
  <c r="AD152" i="4"/>
  <c r="AD151" i="4"/>
  <c r="AD150" i="4"/>
  <c r="AD149" i="4"/>
  <c r="AD148" i="4"/>
  <c r="AD147" i="4"/>
  <c r="AD146" i="4"/>
  <c r="AD145" i="4"/>
  <c r="AD144" i="4"/>
  <c r="AD143" i="4"/>
  <c r="AB155" i="4"/>
  <c r="AC155" i="4" s="1"/>
  <c r="AB154" i="4"/>
  <c r="AC154" i="4" s="1"/>
  <c r="AB153" i="4"/>
  <c r="AC153" i="4" s="1"/>
  <c r="AB152" i="4"/>
  <c r="AC152" i="4" s="1"/>
  <c r="AB151" i="4"/>
  <c r="AC151" i="4" s="1"/>
  <c r="AB150" i="4"/>
  <c r="AC150" i="4" s="1"/>
  <c r="AB149" i="4"/>
  <c r="AC149" i="4" s="1"/>
  <c r="AB148" i="4"/>
  <c r="AC148" i="4" s="1"/>
  <c r="AB147" i="4"/>
  <c r="AC147" i="4" s="1"/>
  <c r="AB146" i="4"/>
  <c r="AC146" i="4" s="1"/>
  <c r="AB145" i="4"/>
  <c r="AC145" i="4" s="1"/>
  <c r="AB144" i="4"/>
  <c r="AC144" i="4" s="1"/>
  <c r="AB143" i="4"/>
  <c r="AC143" i="4" s="1"/>
  <c r="Z155" i="4"/>
  <c r="AA155" i="4" s="1"/>
  <c r="Z154" i="4"/>
  <c r="AA154" i="4" s="1"/>
  <c r="Z153" i="4"/>
  <c r="AA153" i="4" s="1"/>
  <c r="Z152" i="4"/>
  <c r="AA152" i="4" s="1"/>
  <c r="Z151" i="4"/>
  <c r="AA151" i="4" s="1"/>
  <c r="Z150" i="4"/>
  <c r="AA150" i="4" s="1"/>
  <c r="Z149" i="4"/>
  <c r="AA149" i="4" s="1"/>
  <c r="Z148" i="4"/>
  <c r="AA148" i="4" s="1"/>
  <c r="Z147" i="4"/>
  <c r="AA147" i="4" s="1"/>
  <c r="Z146" i="4"/>
  <c r="AA146" i="4" s="1"/>
  <c r="Z145" i="4"/>
  <c r="AA145" i="4" s="1"/>
  <c r="Z144" i="4"/>
  <c r="AA144" i="4" s="1"/>
  <c r="Z143" i="4"/>
  <c r="AA143" i="4" s="1"/>
  <c r="X155" i="4"/>
  <c r="Y155" i="4" s="1"/>
  <c r="X154" i="4"/>
  <c r="Y154" i="4" s="1"/>
  <c r="X153" i="4"/>
  <c r="Y153" i="4" s="1"/>
  <c r="X152" i="4"/>
  <c r="Y152" i="4" s="1"/>
  <c r="X151" i="4"/>
  <c r="Y151" i="4" s="1"/>
  <c r="X150" i="4"/>
  <c r="Y150" i="4" s="1"/>
  <c r="X149" i="4"/>
  <c r="Y149" i="4" s="1"/>
  <c r="X148" i="4"/>
  <c r="Y148" i="4" s="1"/>
  <c r="X147" i="4"/>
  <c r="Y147" i="4" s="1"/>
  <c r="X146" i="4"/>
  <c r="Y146" i="4" s="1"/>
  <c r="X145" i="4"/>
  <c r="Y145" i="4" s="1"/>
  <c r="X144" i="4"/>
  <c r="Y144" i="4" s="1"/>
  <c r="X143" i="4"/>
  <c r="Y143" i="4" s="1"/>
  <c r="V155" i="4"/>
  <c r="W155" i="4" s="1"/>
  <c r="V154" i="4"/>
  <c r="W154" i="4" s="1"/>
  <c r="V153" i="4"/>
  <c r="W153" i="4" s="1"/>
  <c r="V152" i="4"/>
  <c r="W152" i="4" s="1"/>
  <c r="V151" i="4"/>
  <c r="W151" i="4" s="1"/>
  <c r="V150" i="4"/>
  <c r="W150" i="4" s="1"/>
  <c r="V149" i="4"/>
  <c r="W149" i="4" s="1"/>
  <c r="V148" i="4"/>
  <c r="W148" i="4" s="1"/>
  <c r="V147" i="4"/>
  <c r="W147" i="4" s="1"/>
  <c r="V146" i="4"/>
  <c r="W146" i="4" s="1"/>
  <c r="V145" i="4"/>
  <c r="W145" i="4" s="1"/>
  <c r="V144" i="4"/>
  <c r="W144" i="4" s="1"/>
  <c r="V143" i="4"/>
  <c r="W143" i="4" s="1"/>
  <c r="T155" i="4"/>
  <c r="U155" i="4" s="1"/>
  <c r="T154" i="4"/>
  <c r="U154" i="4" s="1"/>
  <c r="T153" i="4"/>
  <c r="U153" i="4" s="1"/>
  <c r="T152" i="4"/>
  <c r="U152" i="4" s="1"/>
  <c r="T151" i="4"/>
  <c r="U151" i="4" s="1"/>
  <c r="T150" i="4"/>
  <c r="U150" i="4" s="1"/>
  <c r="T149" i="4"/>
  <c r="U149" i="4" s="1"/>
  <c r="T148" i="4"/>
  <c r="U148" i="4" s="1"/>
  <c r="T147" i="4"/>
  <c r="U147" i="4" s="1"/>
  <c r="T146" i="4"/>
  <c r="U146" i="4" s="1"/>
  <c r="T145" i="4"/>
  <c r="U145" i="4" s="1"/>
  <c r="T144" i="4"/>
  <c r="U144" i="4" s="1"/>
  <c r="T143" i="4"/>
  <c r="U143" i="4" s="1"/>
  <c r="R155" i="4"/>
  <c r="S155" i="4" s="1"/>
  <c r="R154" i="4"/>
  <c r="S154" i="4" s="1"/>
  <c r="R153" i="4"/>
  <c r="S153" i="4" s="1"/>
  <c r="R152" i="4"/>
  <c r="S152" i="4" s="1"/>
  <c r="R151" i="4"/>
  <c r="S151" i="4" s="1"/>
  <c r="R150" i="4"/>
  <c r="S150" i="4" s="1"/>
  <c r="R149" i="4"/>
  <c r="S149" i="4" s="1"/>
  <c r="R148" i="4"/>
  <c r="S148" i="4" s="1"/>
  <c r="R147" i="4"/>
  <c r="S147" i="4" s="1"/>
  <c r="R146" i="4"/>
  <c r="S146" i="4" s="1"/>
  <c r="R145" i="4"/>
  <c r="S145" i="4" s="1"/>
  <c r="R144" i="4"/>
  <c r="S144" i="4" s="1"/>
  <c r="R143" i="4"/>
  <c r="S143" i="4" s="1"/>
  <c r="P155" i="4"/>
  <c r="Q155" i="4" s="1"/>
  <c r="P154" i="4"/>
  <c r="Q154" i="4" s="1"/>
  <c r="P153" i="4"/>
  <c r="Q153" i="4" s="1"/>
  <c r="P152" i="4"/>
  <c r="Q152" i="4" s="1"/>
  <c r="P151" i="4"/>
  <c r="Q151" i="4" s="1"/>
  <c r="P150" i="4"/>
  <c r="Q150" i="4" s="1"/>
  <c r="P149" i="4"/>
  <c r="Q149" i="4" s="1"/>
  <c r="P148" i="4"/>
  <c r="Q148" i="4" s="1"/>
  <c r="P147" i="4"/>
  <c r="Q147" i="4" s="1"/>
  <c r="P146" i="4"/>
  <c r="Q146" i="4" s="1"/>
  <c r="P145" i="4"/>
  <c r="Q145" i="4" s="1"/>
  <c r="P144" i="4"/>
  <c r="Q144" i="4" s="1"/>
  <c r="P143" i="4"/>
  <c r="Q143" i="4" s="1"/>
  <c r="N155" i="4"/>
  <c r="O155" i="4" s="1"/>
  <c r="N154" i="4"/>
  <c r="O154" i="4" s="1"/>
  <c r="N153" i="4"/>
  <c r="O153" i="4" s="1"/>
  <c r="N152" i="4"/>
  <c r="O152" i="4" s="1"/>
  <c r="N151" i="4"/>
  <c r="O151" i="4" s="1"/>
  <c r="N150" i="4"/>
  <c r="O150" i="4" s="1"/>
  <c r="N149" i="4"/>
  <c r="O149" i="4" s="1"/>
  <c r="N148" i="4"/>
  <c r="O148" i="4" s="1"/>
  <c r="N147" i="4"/>
  <c r="O147" i="4" s="1"/>
  <c r="N146" i="4"/>
  <c r="O146" i="4" s="1"/>
  <c r="N145" i="4"/>
  <c r="O145" i="4" s="1"/>
  <c r="N144" i="4"/>
  <c r="O144" i="4" s="1"/>
  <c r="N143" i="4"/>
  <c r="O143" i="4" s="1"/>
  <c r="K155" i="4"/>
  <c r="L155" i="4" s="1"/>
  <c r="K154" i="4"/>
  <c r="L154" i="4" s="1"/>
  <c r="K153" i="4"/>
  <c r="L153" i="4" s="1"/>
  <c r="K152" i="4"/>
  <c r="L152" i="4" s="1"/>
  <c r="K151" i="4"/>
  <c r="L151" i="4" s="1"/>
  <c r="K150" i="4"/>
  <c r="L150" i="4" s="1"/>
  <c r="K149" i="4"/>
  <c r="L149" i="4" s="1"/>
  <c r="K145" i="4"/>
  <c r="L145" i="4" s="1"/>
  <c r="K148" i="4"/>
  <c r="L148" i="4" s="1"/>
  <c r="K147" i="4"/>
  <c r="L147" i="4" s="1"/>
  <c r="K146" i="4"/>
  <c r="L146" i="4" s="1"/>
  <c r="K143" i="4"/>
  <c r="L143" i="4" s="1"/>
  <c r="K144" i="4"/>
  <c r="L144" i="4" s="1"/>
  <c r="B4" i="6"/>
  <c r="B5" i="6"/>
  <c r="B6" i="6"/>
  <c r="B7" i="6"/>
  <c r="B8" i="6"/>
  <c r="B9" i="6"/>
  <c r="B10" i="6"/>
  <c r="B11" i="6"/>
  <c r="B3" i="6"/>
  <c r="L139" i="4"/>
  <c r="L138" i="4"/>
  <c r="L137" i="4"/>
  <c r="L136" i="4"/>
  <c r="L135" i="4"/>
  <c r="L134" i="4"/>
  <c r="L133" i="4"/>
  <c r="L132" i="4"/>
  <c r="L131" i="4"/>
  <c r="L130" i="4"/>
  <c r="L129" i="4"/>
  <c r="L128" i="4"/>
  <c r="L127" i="4"/>
  <c r="L126" i="4"/>
  <c r="L125" i="4"/>
  <c r="L124" i="4"/>
  <c r="L123" i="4"/>
  <c r="L122" i="4"/>
  <c r="L121" i="4"/>
  <c r="L120" i="4"/>
  <c r="L119" i="4"/>
  <c r="L118" i="4"/>
  <c r="L117" i="4"/>
  <c r="L116" i="4"/>
  <c r="L115" i="4"/>
  <c r="L114" i="4"/>
  <c r="L113" i="4"/>
  <c r="L112" i="4"/>
  <c r="L111" i="4"/>
  <c r="L110" i="4"/>
  <c r="L109" i="4"/>
  <c r="L108" i="4"/>
  <c r="L107" i="4"/>
  <c r="L106" i="4"/>
  <c r="L105" i="4"/>
  <c r="L104" i="4"/>
  <c r="L103" i="4"/>
  <c r="L102" i="4"/>
  <c r="L101" i="4"/>
  <c r="L100" i="4"/>
  <c r="L99" i="4"/>
  <c r="L98" i="4"/>
  <c r="L97" i="4"/>
  <c r="L96" i="4"/>
  <c r="L95" i="4"/>
  <c r="L94" i="4"/>
  <c r="L93" i="4"/>
  <c r="L92" i="4"/>
  <c r="L91" i="4"/>
  <c r="L90" i="4"/>
  <c r="L89" i="4"/>
  <c r="L88" i="4"/>
  <c r="L87" i="4"/>
  <c r="L86" i="4"/>
  <c r="L85" i="4"/>
  <c r="L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6" i="5"/>
  <c r="C5" i="5"/>
  <c r="C4" i="5"/>
  <c r="AD157" i="4"/>
  <c r="AB157" i="4"/>
  <c r="AB158" i="4" s="1"/>
  <c r="K157" i="4"/>
  <c r="K158" i="4" s="1"/>
  <c r="N157" i="4"/>
  <c r="N158" i="4" s="1"/>
  <c r="P157" i="4"/>
  <c r="P158" i="4" s="1"/>
  <c r="R157" i="4"/>
  <c r="R158" i="4" s="1"/>
  <c r="T157" i="4"/>
  <c r="T158" i="4" s="1"/>
  <c r="V157" i="4"/>
  <c r="V158" i="4" s="1"/>
  <c r="X157" i="4"/>
  <c r="X158" i="4" s="1"/>
  <c r="Z157" i="4"/>
  <c r="Z158" i="4" s="1"/>
  <c r="K160" i="4"/>
  <c r="K161" i="4" s="1"/>
  <c r="N160" i="4"/>
  <c r="N161" i="4" s="1"/>
  <c r="P160" i="4"/>
  <c r="P161" i="4" s="1"/>
  <c r="R160" i="4"/>
  <c r="R161" i="4" s="1"/>
  <c r="T160" i="4"/>
  <c r="T161" i="4" s="1"/>
  <c r="V160" i="4"/>
  <c r="V161" i="4" s="1"/>
  <c r="X160" i="4"/>
  <c r="X161" i="4" s="1"/>
  <c r="Z160" i="4"/>
  <c r="Z161" i="4" s="1"/>
  <c r="AB160" i="4"/>
  <c r="AB161" i="4"/>
  <c r="AD160" i="4"/>
  <c r="AD161" i="4" s="1"/>
  <c r="F8" i="5" l="1"/>
  <c r="F4" i="5"/>
  <c r="F5" i="5"/>
  <c r="F9" i="5"/>
  <c r="F10" i="5"/>
  <c r="F14" i="5"/>
  <c r="F13" i="5"/>
  <c r="F6" i="5"/>
  <c r="F7" i="5"/>
  <c r="F12" i="5"/>
  <c r="F17" i="5"/>
  <c r="F18" i="5"/>
  <c r="F19" i="5"/>
  <c r="F20" i="5"/>
  <c r="F21" i="5"/>
  <c r="F11" i="5"/>
  <c r="F15" i="5"/>
  <c r="F16" i="5"/>
  <c r="AD158" i="4"/>
  <c r="F22" i="5" l="1"/>
  <c r="D22" i="5"/>
</calcChain>
</file>

<file path=xl/sharedStrings.xml><?xml version="1.0" encoding="utf-8"?>
<sst xmlns="http://schemas.openxmlformats.org/spreadsheetml/2006/main" count="1176" uniqueCount="306">
  <si>
    <t>1=most deprived</t>
  </si>
  <si>
    <t>INCOME</t>
  </si>
  <si>
    <t>EMPLOYMENT</t>
  </si>
  <si>
    <t>HEALTH DEPRIVATION AND DISABILITY</t>
  </si>
  <si>
    <t>EDUCATION SKILLS AND TRAINING</t>
  </si>
  <si>
    <t>BARRIERS TO 
HOUSING &amp; SERVICES</t>
  </si>
  <si>
    <t>CRIME 
AND DISORDER</t>
  </si>
  <si>
    <t>LIVING 
ENVIRONMENT</t>
  </si>
  <si>
    <t>Income Deprivation Affecting Children</t>
  </si>
  <si>
    <t>Income Deprivation Affecting Older People</t>
  </si>
  <si>
    <t>RANK</t>
  </si>
  <si>
    <t>WARD CODE</t>
  </si>
  <si>
    <t>WARD NAME</t>
  </si>
  <si>
    <t>LA CODE</t>
  </si>
  <si>
    <t>LA NAME</t>
  </si>
  <si>
    <t>GOR CODE</t>
  </si>
  <si>
    <t>GOR NAME</t>
  </si>
  <si>
    <t>1 is most deprived</t>
  </si>
  <si>
    <t>IMD SCORE</t>
  </si>
  <si>
    <t>IMD Average of Scores for wards</t>
  </si>
  <si>
    <t>INCOME SCORE</t>
  </si>
  <si>
    <t>EMPLOYMENT SCORE</t>
  </si>
  <si>
    <t>HEALTH etc SCORE</t>
  </si>
  <si>
    <t>BARRIERS etc SCORE</t>
  </si>
  <si>
    <t>CRIME etc SCORE</t>
  </si>
  <si>
    <t>LIVING ENV SCORE</t>
  </si>
  <si>
    <t>IDACI 
score</t>
  </si>
  <si>
    <t>IDAOPI score</t>
  </si>
  <si>
    <t>E01000842</t>
  </si>
  <si>
    <t>00AGGD</t>
  </si>
  <si>
    <t>Belsize</t>
  </si>
  <si>
    <t>00AG</t>
  </si>
  <si>
    <t>Camden</t>
  </si>
  <si>
    <t>H</t>
  </si>
  <si>
    <t>London</t>
  </si>
  <si>
    <t>E01000843</t>
  </si>
  <si>
    <t>E01000844</t>
  </si>
  <si>
    <t>E01000845</t>
  </si>
  <si>
    <t>E01000846</t>
  </si>
  <si>
    <t>E01000847</t>
  </si>
  <si>
    <t>E01000848</t>
  </si>
  <si>
    <t>E01000849</t>
  </si>
  <si>
    <t>E01000850</t>
  </si>
  <si>
    <t>00AGGE</t>
  </si>
  <si>
    <t>Bloomsbury</t>
  </si>
  <si>
    <t>E01000851</t>
  </si>
  <si>
    <t>E01000852</t>
  </si>
  <si>
    <t>E01000853</t>
  </si>
  <si>
    <t>E01000854</t>
  </si>
  <si>
    <t>E01000855</t>
  </si>
  <si>
    <t>E01000856</t>
  </si>
  <si>
    <t>00AGGF</t>
  </si>
  <si>
    <t>Camden Town with Primrose Hill</t>
  </si>
  <si>
    <t>E01000857</t>
  </si>
  <si>
    <t>E01000858</t>
  </si>
  <si>
    <t>E01000859</t>
  </si>
  <si>
    <t>E01000860</t>
  </si>
  <si>
    <t>E01000861</t>
  </si>
  <si>
    <t>E01000862</t>
  </si>
  <si>
    <t>E01000863</t>
  </si>
  <si>
    <t>E01000864</t>
  </si>
  <si>
    <t>00AGGG</t>
  </si>
  <si>
    <t>Cantelowes</t>
  </si>
  <si>
    <t>E01000865</t>
  </si>
  <si>
    <t>E01000866</t>
  </si>
  <si>
    <t>E01000867</t>
  </si>
  <si>
    <t>E01000868</t>
  </si>
  <si>
    <t>E01000869</t>
  </si>
  <si>
    <t>E01000870</t>
  </si>
  <si>
    <t>E01000871</t>
  </si>
  <si>
    <t>00AGGH</t>
  </si>
  <si>
    <t>Fortune Green</t>
  </si>
  <si>
    <t>E01000872</t>
  </si>
  <si>
    <t>E01000873</t>
  </si>
  <si>
    <t>E01000874</t>
  </si>
  <si>
    <t>E01000875</t>
  </si>
  <si>
    <t>E01000876</t>
  </si>
  <si>
    <t>E01000877</t>
  </si>
  <si>
    <t>E01000878</t>
  </si>
  <si>
    <t>00AGGJ</t>
  </si>
  <si>
    <t>Frognal and Fitzjohns</t>
  </si>
  <si>
    <t>E01000879</t>
  </si>
  <si>
    <t>E01000880</t>
  </si>
  <si>
    <t>E01000881</t>
  </si>
  <si>
    <t>E01000882</t>
  </si>
  <si>
    <t>E01000883</t>
  </si>
  <si>
    <t>E01000884</t>
  </si>
  <si>
    <t>E01000885</t>
  </si>
  <si>
    <t>E01000886</t>
  </si>
  <si>
    <t>00AGGK</t>
  </si>
  <si>
    <t>Gospel Oak</t>
  </si>
  <si>
    <t>E01000887</t>
  </si>
  <si>
    <t>E01000888</t>
  </si>
  <si>
    <t>E01000889</t>
  </si>
  <si>
    <t>E01000890</t>
  </si>
  <si>
    <t>E01000891</t>
  </si>
  <si>
    <t>E01000892</t>
  </si>
  <si>
    <t>E01000893</t>
  </si>
  <si>
    <t>00AGGL</t>
  </si>
  <si>
    <t>Hampstead Town</t>
  </si>
  <si>
    <t>E01000894</t>
  </si>
  <si>
    <t>E01000895</t>
  </si>
  <si>
    <t>E01000896</t>
  </si>
  <si>
    <t>E01000897</t>
  </si>
  <si>
    <t>E01000898</t>
  </si>
  <si>
    <t>E01000899</t>
  </si>
  <si>
    <t>E01000900</t>
  </si>
  <si>
    <t>00AGGM</t>
  </si>
  <si>
    <t>Haverstock</t>
  </si>
  <si>
    <t>E01000901</t>
  </si>
  <si>
    <t>E01000902</t>
  </si>
  <si>
    <t>E01000903</t>
  </si>
  <si>
    <t>E01000904</t>
  </si>
  <si>
    <t>E01000905</t>
  </si>
  <si>
    <t>E01000906</t>
  </si>
  <si>
    <t>E01000907</t>
  </si>
  <si>
    <t>00AGGN</t>
  </si>
  <si>
    <t>Highgate</t>
  </si>
  <si>
    <t>E01000908</t>
  </si>
  <si>
    <t>E01000909</t>
  </si>
  <si>
    <t>E01000910</t>
  </si>
  <si>
    <t>E01000911</t>
  </si>
  <si>
    <t>E01000912</t>
  </si>
  <si>
    <t>E01000913</t>
  </si>
  <si>
    <t>E01000914</t>
  </si>
  <si>
    <t>00AGGP</t>
  </si>
  <si>
    <t>Holborn and Covent Garden</t>
  </si>
  <si>
    <t>E01000915</t>
  </si>
  <si>
    <t>E01000916</t>
  </si>
  <si>
    <t>E01000917</t>
  </si>
  <si>
    <t>E01000918</t>
  </si>
  <si>
    <t>E01000919</t>
  </si>
  <si>
    <t>E01000920</t>
  </si>
  <si>
    <t>E01000921</t>
  </si>
  <si>
    <t>00AGGQ</t>
  </si>
  <si>
    <t>Kentish Town</t>
  </si>
  <si>
    <t>E01000922</t>
  </si>
  <si>
    <t>E01000923</t>
  </si>
  <si>
    <t>E01000924</t>
  </si>
  <si>
    <t>E01000925</t>
  </si>
  <si>
    <t>E01000926</t>
  </si>
  <si>
    <t>E01000927</t>
  </si>
  <si>
    <t>E01000928</t>
  </si>
  <si>
    <t>E01000929</t>
  </si>
  <si>
    <t>00AGGR</t>
  </si>
  <si>
    <t>Kilburn</t>
  </si>
  <si>
    <t>E01000930</t>
  </si>
  <si>
    <t>E01000931</t>
  </si>
  <si>
    <t>E01000932</t>
  </si>
  <si>
    <t>E01000933</t>
  </si>
  <si>
    <t>E01000934</t>
  </si>
  <si>
    <t>E01000935</t>
  </si>
  <si>
    <t>E01000936</t>
  </si>
  <si>
    <t>00AGGS</t>
  </si>
  <si>
    <t>King's Cross</t>
  </si>
  <si>
    <t>E01000937</t>
  </si>
  <si>
    <t>E01000938</t>
  </si>
  <si>
    <t>E01000939</t>
  </si>
  <si>
    <t>E01000940</t>
  </si>
  <si>
    <t>E01000941</t>
  </si>
  <si>
    <t>E01000942</t>
  </si>
  <si>
    <t>E01000943</t>
  </si>
  <si>
    <t>E01000944</t>
  </si>
  <si>
    <t>00AGGT</t>
  </si>
  <si>
    <t>Regent's Park</t>
  </si>
  <si>
    <t>E01000945</t>
  </si>
  <si>
    <t>E01000946</t>
  </si>
  <si>
    <t>E01000947</t>
  </si>
  <si>
    <t>E01000948</t>
  </si>
  <si>
    <t>E01000949</t>
  </si>
  <si>
    <t>E01000950</t>
  </si>
  <si>
    <t>E01000951</t>
  </si>
  <si>
    <t>E01000952</t>
  </si>
  <si>
    <t>00AGGU</t>
  </si>
  <si>
    <t>St Pancras and Somers Town</t>
  </si>
  <si>
    <t>E01000953</t>
  </si>
  <si>
    <t>E01000954</t>
  </si>
  <si>
    <t>E01000955</t>
  </si>
  <si>
    <t>E01000956</t>
  </si>
  <si>
    <t>E01000957</t>
  </si>
  <si>
    <t>E01000958</t>
  </si>
  <si>
    <t>E01000959</t>
  </si>
  <si>
    <t>E01000960</t>
  </si>
  <si>
    <t>00AGGW</t>
  </si>
  <si>
    <t>Swiss Cottage</t>
  </si>
  <si>
    <t>E01000961</t>
  </si>
  <si>
    <t>E01000962</t>
  </si>
  <si>
    <t>E01000963</t>
  </si>
  <si>
    <t>E01000964</t>
  </si>
  <si>
    <t>E01000965</t>
  </si>
  <si>
    <t>E01000966</t>
  </si>
  <si>
    <t>E01000967</t>
  </si>
  <si>
    <t>E01000968</t>
  </si>
  <si>
    <t>00AGGX</t>
  </si>
  <si>
    <t>West Hampstead</t>
  </si>
  <si>
    <t>E01000969</t>
  </si>
  <si>
    <t>E01000970</t>
  </si>
  <si>
    <t>E01000971</t>
  </si>
  <si>
    <t>E01000972</t>
  </si>
  <si>
    <t>E01000973</t>
  </si>
  <si>
    <t>E01000974</t>
  </si>
  <si>
    <t>Within Rank</t>
  </si>
  <si>
    <t>Within %</t>
  </si>
  <si>
    <t>Within 5% most deprived SOAs in England</t>
  </si>
  <si>
    <t>Within 10% most deprived SOAs in England</t>
  </si>
  <si>
    <t>Within 15% most deprived SOAs in England</t>
  </si>
  <si>
    <t>Within 20% most deprived SOAs in England</t>
  </si>
  <si>
    <t>Within 25% most deprived SOAs in England</t>
  </si>
  <si>
    <t>Within 30% most deprived SOAs in England</t>
  </si>
  <si>
    <t>Within 40% most deprived SOAs in England</t>
  </si>
  <si>
    <t>Within 50% most deprived SOAs in England</t>
  </si>
  <si>
    <t>Within 60% most deprived SOAs in England</t>
  </si>
  <si>
    <t>Within 70% most deprived SOAs in England</t>
  </si>
  <si>
    <t>Within 80% most deprived SOAs in England</t>
  </si>
  <si>
    <t>Within 90% most deprived SOAs in England</t>
  </si>
  <si>
    <t>Within 100% most deprived SOAs in England</t>
  </si>
  <si>
    <t>Minimum  LSOA ranking in Camden</t>
  </si>
  <si>
    <t>Maximum LSOA ranking in Camden</t>
  </si>
  <si>
    <t>District summary</t>
  </si>
  <si>
    <t>Extent</t>
  </si>
  <si>
    <t>Local Concentration</t>
  </si>
  <si>
    <t>In ward and LSOA sequence</t>
  </si>
  <si>
    <t>LSOA code</t>
  </si>
  <si>
    <t>% Most Deprived of LSOAs in England</t>
  </si>
  <si>
    <t>Camden LSOAs falling within % Most Deprived Ranking</t>
  </si>
  <si>
    <t>Rank in Camden (/133)</t>
  </si>
  <si>
    <t>Index of Multiple Deprivation (IMD)</t>
  </si>
  <si>
    <t>Local Authority District Summary Measures</t>
  </si>
  <si>
    <t>Camden LSOA-level Summary</t>
  </si>
  <si>
    <t>IMD 2015</t>
  </si>
  <si>
    <t>IMD 2010</t>
  </si>
  <si>
    <r>
      <t>IMD 2015</t>
    </r>
    <r>
      <rPr>
        <sz val="8"/>
        <rFont val="Tahoma"/>
        <family val="2"/>
      </rPr>
      <t xml:space="preserve"> </t>
    </r>
    <r>
      <rPr>
        <b/>
        <sz val="8"/>
        <rFont val="Tahoma"/>
        <family val="2"/>
      </rPr>
      <t>Rank in England</t>
    </r>
    <r>
      <rPr>
        <sz val="8"/>
        <rFont val="Tahoma"/>
        <family val="2"/>
      </rPr>
      <t xml:space="preserve"> 
(of 326 districts)</t>
    </r>
  </si>
  <si>
    <r>
      <t>IMD 2010</t>
    </r>
    <r>
      <rPr>
        <sz val="8"/>
        <rFont val="Tahoma"/>
        <family val="2"/>
      </rPr>
      <t xml:space="preserve"> </t>
    </r>
    <r>
      <rPr>
        <b/>
        <sz val="8"/>
        <rFont val="Tahoma"/>
        <family val="2"/>
      </rPr>
      <t>Rank in England</t>
    </r>
    <r>
      <rPr>
        <sz val="8"/>
        <rFont val="Tahoma"/>
        <family val="2"/>
      </rPr>
      <t xml:space="preserve"> 
(of 326 districts)</t>
    </r>
  </si>
  <si>
    <t>% Most Deprived Districts in England</t>
  </si>
  <si>
    <t>Rank of Average Rank</t>
  </si>
  <si>
    <t>Rank of Average Score</t>
  </si>
  <si>
    <t>Rank of proportion of LSOAs in most deprived 10% nationally</t>
  </si>
  <si>
    <t>-</t>
  </si>
  <si>
    <t>RANK OF IMD of all LSOAs in England (/32,844)</t>
  </si>
  <si>
    <t>Deciles for ranks</t>
  </si>
  <si>
    <t>EDUCATION, SKILLS &amp; TRAINING SCORE</t>
  </si>
  <si>
    <t>LSOA</t>
  </si>
  <si>
    <t>Ward</t>
  </si>
  <si>
    <t>Rank in Eng</t>
  </si>
  <si>
    <t>No. of Camden LSOAs</t>
  </si>
  <si>
    <t>IDACI 
RANK</t>
  </si>
  <si>
    <t>IDAOPI 
RANK</t>
  </si>
  <si>
    <t>No. of LSOAs within 10% most deprived LSOAs in England</t>
  </si>
  <si>
    <t>No. of LSOAs within 20% most deprived LSOAs in England</t>
  </si>
  <si>
    <t>Notes</t>
  </si>
  <si>
    <t>IMD = Index of Multiple Deprivation 2015</t>
  </si>
  <si>
    <t>IDAOPI = Income Deprivation Affecting Older People Index</t>
  </si>
  <si>
    <t>IDACI = Income Deprivation Affecting Children Index</t>
  </si>
  <si>
    <t>LB Camden</t>
  </si>
  <si>
    <t>IMD</t>
  </si>
  <si>
    <t>Income</t>
  </si>
  <si>
    <t>Employment</t>
  </si>
  <si>
    <t>Health Deprivation &amp; Disability</t>
  </si>
  <si>
    <t>Education, Skills &amp; Training</t>
  </si>
  <si>
    <t>Crime &amp; Disorder</t>
  </si>
  <si>
    <t>Living Environment</t>
  </si>
  <si>
    <t>IDACI</t>
  </si>
  <si>
    <t>IDAOPI</t>
  </si>
  <si>
    <t>Score</t>
  </si>
  <si>
    <t>Rank</t>
  </si>
  <si>
    <t>LB average</t>
  </si>
  <si>
    <t>Barriers to Housing &amp; Services</t>
  </si>
  <si>
    <t>No. of LSOAs</t>
  </si>
  <si>
    <t>Min</t>
  </si>
  <si>
    <t>Max</t>
  </si>
  <si>
    <t>IMD 2019</t>
  </si>
  <si>
    <r>
      <t>IMD 2015</t>
    </r>
    <r>
      <rPr>
        <sz val="8"/>
        <rFont val="Tahoma"/>
        <family val="2"/>
      </rPr>
      <t xml:space="preserve"> </t>
    </r>
    <r>
      <rPr>
        <b/>
        <sz val="8"/>
        <rFont val="Tahoma"/>
        <family val="2"/>
      </rPr>
      <t>Rank in England</t>
    </r>
    <r>
      <rPr>
        <sz val="8"/>
        <rFont val="Tahoma"/>
        <family val="2"/>
      </rPr>
      <t xml:space="preserve"> 
(of 317 districts)</t>
    </r>
  </si>
  <si>
    <t>IMD 2019 compared 
with IMD 2015</t>
  </si>
  <si>
    <t>Index of Multiple Deprivation 2019 Summary: Camden</t>
  </si>
  <si>
    <r>
      <t>q</t>
    </r>
    <r>
      <rPr>
        <sz val="8"/>
        <rFont val="Verdana"/>
        <family val="2"/>
      </rPr>
      <t xml:space="preserve">  </t>
    </r>
    <r>
      <rPr>
        <b/>
        <i/>
        <sz val="8"/>
        <rFont val="Verdana"/>
        <family val="2"/>
      </rPr>
      <t>LA summary measures overview</t>
    </r>
    <r>
      <rPr>
        <sz val="8"/>
        <rFont val="Verdana"/>
        <family val="2"/>
      </rPr>
      <t xml:space="preserve">: </t>
    </r>
    <r>
      <rPr>
        <b/>
        <i/>
        <sz val="8"/>
        <rFont val="Verdana"/>
        <family val="2"/>
      </rPr>
      <t xml:space="preserve">Camden is </t>
    </r>
    <r>
      <rPr>
        <sz val="8"/>
        <rFont val="Verdana"/>
        <family val="2"/>
      </rPr>
      <t xml:space="preserve">shown as being </t>
    </r>
    <r>
      <rPr>
        <b/>
        <i/>
        <sz val="8"/>
        <rFont val="Verdana"/>
        <family val="2"/>
      </rPr>
      <t>less deprived by all of the summary measures</t>
    </r>
    <r>
      <rPr>
        <sz val="8"/>
        <rFont val="Verdana"/>
        <family val="2"/>
      </rPr>
      <t xml:space="preserve"> compared to 2015 and 2010.</t>
    </r>
  </si>
  <si>
    <r>
      <t xml:space="preserve">q </t>
    </r>
    <r>
      <rPr>
        <sz val="8"/>
        <rFont val="Tahoma"/>
        <family val="2"/>
      </rPr>
      <t xml:space="preserve">Camden </t>
    </r>
    <r>
      <rPr>
        <b/>
        <i/>
        <sz val="8"/>
        <rFont val="Tahoma"/>
        <family val="2"/>
      </rPr>
      <t xml:space="preserve">does not </t>
    </r>
    <r>
      <rPr>
        <sz val="8"/>
        <rFont val="Tahoma"/>
        <family val="2"/>
      </rPr>
      <t>fall within the</t>
    </r>
    <r>
      <rPr>
        <b/>
        <sz val="8"/>
        <rFont val="Tahoma"/>
        <family val="2"/>
      </rPr>
      <t xml:space="preserve"> 40</t>
    </r>
    <r>
      <rPr>
        <b/>
        <i/>
        <sz val="8"/>
        <rFont val="Tahoma"/>
        <family val="2"/>
      </rPr>
      <t>% most deprived</t>
    </r>
    <r>
      <rPr>
        <sz val="8"/>
        <rFont val="Tahoma"/>
        <family val="2"/>
      </rPr>
      <t xml:space="preserve"> districts in England on </t>
    </r>
    <r>
      <rPr>
        <b/>
        <i/>
        <sz val="8"/>
        <rFont val="Tahoma"/>
        <family val="2"/>
      </rPr>
      <t>any</t>
    </r>
    <r>
      <rPr>
        <sz val="8"/>
        <rFont val="Tahoma"/>
        <family val="2"/>
      </rPr>
      <t xml:space="preserve"> of the five summary measures.</t>
    </r>
  </si>
  <si>
    <r>
      <t xml:space="preserve">q </t>
    </r>
    <r>
      <rPr>
        <sz val="8"/>
        <rFont val="Tahoma"/>
        <family val="2"/>
      </rPr>
      <t xml:space="preserve">Camden </t>
    </r>
    <r>
      <rPr>
        <b/>
        <i/>
        <sz val="8"/>
        <rFont val="Tahoma"/>
        <family val="2"/>
      </rPr>
      <t xml:space="preserve">is most deprived </t>
    </r>
    <r>
      <rPr>
        <sz val="8"/>
        <rFont val="Tahoma"/>
        <family val="2"/>
      </rPr>
      <t xml:space="preserve">on the </t>
    </r>
    <r>
      <rPr>
        <b/>
        <i/>
        <sz val="8"/>
        <rFont val="Tahoma"/>
        <family val="2"/>
      </rPr>
      <t xml:space="preserve">average rank scale </t>
    </r>
    <r>
      <rPr>
        <sz val="8"/>
        <rFont val="Tahoma"/>
        <family val="2"/>
      </rPr>
      <t xml:space="preserve">where the borough ranks </t>
    </r>
    <r>
      <rPr>
        <b/>
        <i/>
        <sz val="8"/>
        <rFont val="Tahoma"/>
        <family val="2"/>
      </rPr>
      <t>132nd</t>
    </r>
    <r>
      <rPr>
        <sz val="8"/>
        <rFont val="Tahoma"/>
        <family val="2"/>
      </rPr>
      <t xml:space="preserve"> out of 317 Lower-tier English districts.</t>
    </r>
  </si>
  <si>
    <t>Change in rank places</t>
  </si>
  <si>
    <r>
      <t xml:space="preserve">q </t>
    </r>
    <r>
      <rPr>
        <b/>
        <sz val="8"/>
        <rFont val="Verdana"/>
        <family val="2"/>
      </rPr>
      <t>Camden has 133 Lower-level Super Output Areas (LSOAs)</t>
    </r>
    <r>
      <rPr>
        <sz val="8"/>
        <rFont val="Verdana"/>
        <family val="2"/>
      </rPr>
      <t>. These have not changed and are comparable with 2015 and 2010.</t>
    </r>
  </si>
  <si>
    <t>Indices of Deprivation 2019</t>
  </si>
  <si>
    <t>Ministry of Housing, Communities &amp; Local Government, © MHCLG, 2019</t>
  </si>
  <si>
    <t>Published by Ministry of Housing, Communities &amp; Local Government on 26 September 2019. © MHCLG, 2019</t>
  </si>
  <si>
    <r>
      <t>q</t>
    </r>
    <r>
      <rPr>
        <sz val="8"/>
        <rFont val="Verdana"/>
        <family val="2"/>
      </rPr>
      <t xml:space="preserve"> No</t>
    </r>
    <r>
      <rPr>
        <b/>
        <sz val="8"/>
        <rFont val="Verdana"/>
        <family val="2"/>
      </rPr>
      <t xml:space="preserve"> LSOAs</t>
    </r>
    <r>
      <rPr>
        <sz val="8"/>
        <rFont val="Verdana"/>
        <family val="2"/>
      </rPr>
      <t xml:space="preserve"> in Camden now fall</t>
    </r>
    <r>
      <rPr>
        <i/>
        <sz val="8"/>
        <rFont val="Verdana"/>
        <family val="2"/>
      </rPr>
      <t xml:space="preserve"> </t>
    </r>
    <r>
      <rPr>
        <b/>
        <i/>
        <sz val="8"/>
        <rFont val="Verdana"/>
        <family val="2"/>
      </rPr>
      <t xml:space="preserve">within the 10% most deprived LSOAs in England </t>
    </r>
    <r>
      <rPr>
        <sz val="8"/>
        <rFont val="Verdana"/>
        <family val="2"/>
      </rPr>
      <t>(compared to 7 in 2015 and 3 in 2010)</t>
    </r>
    <r>
      <rPr>
        <b/>
        <sz val="8"/>
        <rFont val="Verdana"/>
        <family val="2"/>
      </rPr>
      <t>:</t>
    </r>
  </si>
  <si>
    <r>
      <t xml:space="preserve">    The </t>
    </r>
    <r>
      <rPr>
        <b/>
        <i/>
        <sz val="8"/>
        <rFont val="Verdana"/>
        <family val="2"/>
      </rPr>
      <t xml:space="preserve">most deprived LSOAs in Camden in 2019 </t>
    </r>
    <r>
      <rPr>
        <sz val="8"/>
        <rFont val="Verdana"/>
        <family val="2"/>
      </rPr>
      <t>fall within the 15% most deprived LSOAs in England</t>
    </r>
    <r>
      <rPr>
        <b/>
        <i/>
        <sz val="8"/>
        <rFont val="Verdana"/>
        <family val="2"/>
      </rPr>
      <t>:</t>
    </r>
  </si>
  <si>
    <t>% of Camden LSOAs</t>
  </si>
  <si>
    <r>
      <t>Map of IMD 2019</t>
    </r>
    <r>
      <rPr>
        <b/>
        <sz val="12"/>
        <color indexed="18"/>
        <rFont val="Tahoma"/>
        <family val="2"/>
      </rPr>
      <t xml:space="preserve"> (with 2015, 2010, 2007 and 2004 shown beneath for comparison)</t>
    </r>
  </si>
  <si>
    <r>
      <t xml:space="preserve">q </t>
    </r>
    <r>
      <rPr>
        <b/>
        <i/>
        <sz val="8"/>
        <rFont val="Verdana"/>
        <family val="2"/>
      </rPr>
      <t>8 Camden LSOAs</t>
    </r>
    <r>
      <rPr>
        <sz val="8"/>
        <rFont val="Verdana"/>
        <family val="2"/>
      </rPr>
      <t xml:space="preserve"> fall </t>
    </r>
    <r>
      <rPr>
        <b/>
        <i/>
        <sz val="8"/>
        <rFont val="Verdana"/>
        <family val="2"/>
      </rPr>
      <t xml:space="preserve">within the 15% most deprived LSOAs in England </t>
    </r>
    <r>
      <rPr>
        <sz val="8"/>
        <rFont val="Verdana"/>
        <family val="2"/>
      </rPr>
      <t>(compared to 21 in 2015)</t>
    </r>
  </si>
  <si>
    <r>
      <t xml:space="preserve">q </t>
    </r>
    <r>
      <rPr>
        <b/>
        <i/>
        <sz val="8"/>
        <rFont val="Verdana"/>
        <family val="2"/>
      </rPr>
      <t>22 Camden LSOAs</t>
    </r>
    <r>
      <rPr>
        <sz val="8"/>
        <rFont val="Verdana"/>
        <family val="2"/>
      </rPr>
      <t xml:space="preserve"> fall </t>
    </r>
    <r>
      <rPr>
        <b/>
        <i/>
        <sz val="8"/>
        <rFont val="Verdana"/>
        <family val="2"/>
      </rPr>
      <t xml:space="preserve">within the 20% most deprived LSOAs in England </t>
    </r>
    <r>
      <rPr>
        <sz val="8"/>
        <rFont val="Verdana"/>
        <family val="2"/>
      </rPr>
      <t>(compared to 36 in 2015)</t>
    </r>
  </si>
  <si>
    <r>
      <t xml:space="preserve">q </t>
    </r>
    <r>
      <rPr>
        <b/>
        <i/>
        <sz val="8"/>
        <rFont val="Verdana"/>
        <family val="2"/>
      </rPr>
      <t>37 Camden LSOAs</t>
    </r>
    <r>
      <rPr>
        <sz val="8"/>
        <rFont val="Verdana"/>
        <family val="2"/>
      </rPr>
      <t xml:space="preserve"> fall </t>
    </r>
    <r>
      <rPr>
        <b/>
        <i/>
        <sz val="8"/>
        <rFont val="Verdana"/>
        <family val="2"/>
      </rPr>
      <t xml:space="preserve">within the 30% most deprived LSOAs in England </t>
    </r>
    <r>
      <rPr>
        <sz val="8"/>
        <rFont val="Verdana"/>
        <family val="2"/>
      </rPr>
      <t>(compared to 55 in 2015)</t>
    </r>
  </si>
  <si>
    <t xml:space="preserve">  By individual domain:</t>
  </si>
  <si>
    <r>
      <t xml:space="preserve">q </t>
    </r>
    <r>
      <rPr>
        <sz val="8"/>
        <rFont val="Verdana"/>
        <family val="2"/>
      </rPr>
      <t xml:space="preserve">The </t>
    </r>
    <r>
      <rPr>
        <b/>
        <i/>
        <sz val="8"/>
        <rFont val="Verdana"/>
        <family val="2"/>
      </rPr>
      <t>Living Enviroment</t>
    </r>
    <r>
      <rPr>
        <sz val="8"/>
        <rFont val="Verdana"/>
        <family val="2"/>
      </rPr>
      <t xml:space="preserve"> domain has the </t>
    </r>
    <r>
      <rPr>
        <b/>
        <sz val="8"/>
        <rFont val="Verdana"/>
        <family val="2"/>
      </rPr>
      <t>most deprived LSOAs which fall within the 10% most deprived in England (19)</t>
    </r>
  </si>
  <si>
    <r>
      <t xml:space="preserve">q </t>
    </r>
    <r>
      <rPr>
        <sz val="8"/>
        <rFont val="Verdana"/>
        <family val="2"/>
      </rPr>
      <t xml:space="preserve">The </t>
    </r>
    <r>
      <rPr>
        <b/>
        <i/>
        <sz val="8"/>
        <rFont val="Verdana"/>
        <family val="2"/>
      </rPr>
      <t xml:space="preserve">Health Deprivation &amp; Disability; Education, Skills and Training; and Barriers to Housing &amp; Services </t>
    </r>
    <r>
      <rPr>
        <sz val="8"/>
        <rFont val="Verdana"/>
        <family val="2"/>
      </rPr>
      <t>domains have no</t>
    </r>
    <r>
      <rPr>
        <b/>
        <sz val="8"/>
        <rFont val="Verdana"/>
        <family val="2"/>
      </rPr>
      <t xml:space="preserve"> LSOAs which fall within the 10% most deprived in England.</t>
    </r>
  </si>
  <si>
    <t xml:space="preserve">  By sub-domain:</t>
  </si>
  <si>
    <r>
      <t xml:space="preserve">q </t>
    </r>
    <r>
      <rPr>
        <sz val="8"/>
        <rFont val="Verdana"/>
        <family val="2"/>
      </rPr>
      <t xml:space="preserve">The </t>
    </r>
    <r>
      <rPr>
        <b/>
        <i/>
        <sz val="8"/>
        <rFont val="Verdana"/>
        <family val="2"/>
      </rPr>
      <t>Income Deprivation Affecting Children Index (IDACI) shows 13 (9.8%) Camden LSOAs falling wi</t>
    </r>
    <r>
      <rPr>
        <b/>
        <sz val="8"/>
        <rFont val="Verdana"/>
        <family val="2"/>
      </rPr>
      <t>thin the 10% most deprived in England.</t>
    </r>
  </si>
  <si>
    <r>
      <t xml:space="preserve">q </t>
    </r>
    <r>
      <rPr>
        <sz val="8"/>
        <rFont val="Verdana"/>
        <family val="2"/>
      </rPr>
      <t xml:space="preserve">The </t>
    </r>
    <r>
      <rPr>
        <b/>
        <i/>
        <sz val="8"/>
        <rFont val="Verdana"/>
        <family val="2"/>
      </rPr>
      <t>Income Deprivation Affecting Older People Index (IDAOPI) shows 32 (24.1%) Camden LSOAs falling wi</t>
    </r>
    <r>
      <rPr>
        <b/>
        <sz val="8"/>
        <rFont val="Verdana"/>
        <family val="2"/>
      </rPr>
      <t>thin the 10% most deprived in England.</t>
    </r>
  </si>
  <si>
    <t>Most deprived (%)
in England</t>
  </si>
  <si>
    <t>No. of LSOAs within 15% most deprived LSOAs in England</t>
  </si>
  <si>
    <t>IMD 2019 Average of LSOA Scores</t>
  </si>
  <si>
    <t>IMD 
2019
Rank in Camden</t>
  </si>
  <si>
    <t>IDACI 
2019 
Score</t>
  </si>
  <si>
    <t>IDACI 
2019
Rank in Camden</t>
  </si>
  <si>
    <t>IDAOPI 
2019 
Score</t>
  </si>
  <si>
    <t>IDAOPI 
2019
Rank in Camden</t>
  </si>
  <si>
    <t>ID2019 Ward Average of LSOA Scores</t>
  </si>
  <si>
    <t>https://www.gov.uk/government/statistics/english-indices-of-deprivation-2019</t>
  </si>
  <si>
    <t>More information, guidance and national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</si>
</sst>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\+#,##0;\-#,##0"/>
  </numFmts>
  <fonts count="48" x14ac:knownFonts="1">
    <font>
      <sz val="10"/>
      <name val="Arial"/>
    </font>
    <font>
      <sz val="10"/>
      <name val="Arial"/>
      <family val="2"/>
    </font>
    <font>
      <b/>
      <sz val="12"/>
      <color indexed="18"/>
      <name val="Tahoma"/>
      <family val="2"/>
    </font>
    <font>
      <b/>
      <sz val="12"/>
      <name val="Tahoma"/>
      <family val="2"/>
    </font>
    <font>
      <b/>
      <sz val="8"/>
      <color indexed="12"/>
      <name val="Tahoma"/>
      <family val="2"/>
    </font>
    <font>
      <i/>
      <sz val="8"/>
      <name val="Tahoma"/>
      <family val="2"/>
    </font>
    <font>
      <sz val="8"/>
      <name val="Tahoma"/>
      <family val="2"/>
    </font>
    <font>
      <sz val="8"/>
      <color indexed="17"/>
      <name val="Tahoma"/>
      <family val="2"/>
    </font>
    <font>
      <sz val="8"/>
      <color indexed="12"/>
      <name val="Tahoma"/>
      <family val="2"/>
    </font>
    <font>
      <b/>
      <sz val="8"/>
      <name val="Tahoma"/>
      <family val="2"/>
    </font>
    <font>
      <sz val="8"/>
      <color indexed="57"/>
      <name val="Tahoma"/>
      <family val="2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i/>
      <sz val="8"/>
      <color indexed="12"/>
      <name val="Tahoma"/>
      <family val="2"/>
    </font>
    <font>
      <b/>
      <sz val="8"/>
      <color indexed="57"/>
      <name val="Tahoma"/>
      <family val="2"/>
    </font>
    <font>
      <b/>
      <sz val="8"/>
      <color indexed="17"/>
      <name val="Tahoma"/>
      <family val="2"/>
    </font>
    <font>
      <sz val="2"/>
      <name val="Verdana"/>
      <family val="2"/>
    </font>
    <font>
      <sz val="8"/>
      <name val="Wingdings"/>
      <charset val="2"/>
    </font>
    <font>
      <b/>
      <i/>
      <sz val="8"/>
      <name val="Tahoma"/>
      <family val="2"/>
    </font>
    <font>
      <b/>
      <sz val="14"/>
      <color indexed="18"/>
      <name val="Tahoma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8"/>
      <name val="Verdana"/>
      <family val="2"/>
    </font>
    <font>
      <b/>
      <sz val="8"/>
      <name val="Verdana"/>
      <family val="2"/>
    </font>
    <font>
      <b/>
      <i/>
      <sz val="8"/>
      <name val="Verdana"/>
      <family val="2"/>
    </font>
    <font>
      <i/>
      <sz val="8"/>
      <name val="Verdana"/>
      <family val="2"/>
    </font>
    <font>
      <sz val="8"/>
      <color rgb="FFFF0000"/>
      <name val="Tahoma"/>
      <family val="2"/>
    </font>
    <font>
      <b/>
      <sz val="12"/>
      <color theme="0"/>
      <name val="Tahoma"/>
      <family val="2"/>
    </font>
    <font>
      <b/>
      <sz val="12"/>
      <color theme="0"/>
      <name val="Verdana"/>
      <family val="2"/>
    </font>
    <font>
      <sz val="10"/>
      <color theme="0"/>
      <name val="Arial"/>
      <family val="2"/>
    </font>
    <font>
      <b/>
      <sz val="10"/>
      <name val="Arial"/>
      <family val="2"/>
    </font>
    <font>
      <b/>
      <sz val="10"/>
      <color theme="0"/>
      <name val="Verdana"/>
      <family val="2"/>
    </font>
    <font>
      <b/>
      <sz val="8"/>
      <color theme="0"/>
      <name val="Tahoma"/>
      <family val="2"/>
    </font>
    <font>
      <sz val="8"/>
      <color theme="1"/>
      <name val="Tahoma"/>
      <family val="2"/>
    </font>
    <font>
      <sz val="8"/>
      <color rgb="FF00CC00"/>
      <name val="Tahoma"/>
      <family val="2"/>
    </font>
    <font>
      <b/>
      <sz val="10"/>
      <color theme="0"/>
      <name val="Tahoma"/>
      <family val="2"/>
    </font>
    <font>
      <sz val="8"/>
      <color theme="0"/>
      <name val="Tahoma"/>
      <family val="2"/>
    </font>
    <font>
      <sz val="10"/>
      <color theme="1"/>
      <name val="Arial"/>
      <family val="2"/>
    </font>
    <font>
      <b/>
      <sz val="11"/>
      <color theme="0"/>
      <name val="Tahoma"/>
      <family val="2"/>
    </font>
    <font>
      <b/>
      <sz val="8"/>
      <color rgb="FF0000FF"/>
      <name val="Tahoma"/>
      <family val="2"/>
    </font>
    <font>
      <sz val="8"/>
      <color rgb="FFFF0000"/>
      <name val="Wingdings"/>
      <charset val="2"/>
    </font>
    <font>
      <sz val="10"/>
      <color rgb="FFFF0000"/>
      <name val="Arial"/>
      <family val="2"/>
    </font>
    <font>
      <i/>
      <sz val="8"/>
      <color rgb="FF00CC00"/>
      <name val="Tahoma"/>
      <family val="2"/>
    </font>
    <font>
      <b/>
      <i/>
      <sz val="8"/>
      <color rgb="FF00CC00"/>
      <name val="Tahoma"/>
      <family val="2"/>
    </font>
    <font>
      <b/>
      <sz val="8"/>
      <color indexed="18"/>
      <name val="Tahoma"/>
      <family val="2"/>
    </font>
    <font>
      <b/>
      <sz val="10"/>
      <name val="Verdana"/>
      <family val="2"/>
    </font>
    <font>
      <u/>
      <sz val="10"/>
      <color theme="10"/>
      <name val="Arial"/>
      <family val="2"/>
    </font>
    <font>
      <u/>
      <sz val="10"/>
      <color rgb="FF0000FF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/>
      <bottom style="dashed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6" fillId="0" borderId="0" applyNumberFormat="0" applyFill="0" applyBorder="0" applyAlignment="0" applyProtection="0"/>
  </cellStyleXfs>
  <cellXfs count="267">
    <xf numFmtId="0" fontId="0" fillId="0" borderId="0" xfId="0"/>
    <xf numFmtId="0" fontId="3" fillId="0" borderId="0" xfId="0" applyFont="1"/>
    <xf numFmtId="0" fontId="6" fillId="0" borderId="0" xfId="0" applyFont="1" applyBorder="1"/>
    <xf numFmtId="0" fontId="6" fillId="0" borderId="0" xfId="0" applyFont="1"/>
    <xf numFmtId="1" fontId="9" fillId="0" borderId="0" xfId="0" applyNumberFormat="1" applyFont="1" applyFill="1" applyAlignment="1">
      <alignment horizontal="left"/>
    </xf>
    <xf numFmtId="1" fontId="6" fillId="0" borderId="0" xfId="0" applyNumberFormat="1" applyFont="1" applyFill="1" applyAlignment="1">
      <alignment horizontal="left" wrapText="1"/>
    </xf>
    <xf numFmtId="0" fontId="4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1" fontId="4" fillId="0" borderId="0" xfId="0" applyNumberFormat="1" applyFont="1" applyFill="1" applyAlignment="1">
      <alignment horizontal="right"/>
    </xf>
    <xf numFmtId="1" fontId="10" fillId="0" borderId="0" xfId="0" applyNumberFormat="1" applyFont="1" applyFill="1" applyAlignment="1">
      <alignment horizontal="right"/>
    </xf>
    <xf numFmtId="3" fontId="8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right" wrapText="1"/>
    </xf>
    <xf numFmtId="0" fontId="6" fillId="0" borderId="0" xfId="0" applyFont="1" applyFill="1"/>
    <xf numFmtId="0" fontId="11" fillId="0" borderId="0" xfId="0" applyFont="1" applyFill="1" applyAlignment="1">
      <alignment horizontal="right" wrapText="1"/>
    </xf>
    <xf numFmtId="0" fontId="11" fillId="0" borderId="0" xfId="0" applyFont="1" applyFill="1"/>
    <xf numFmtId="2" fontId="10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 wrapText="1"/>
    </xf>
    <xf numFmtId="1" fontId="6" fillId="0" borderId="2" xfId="0" applyNumberFormat="1" applyFont="1" applyFill="1" applyBorder="1"/>
    <xf numFmtId="0" fontId="6" fillId="0" borderId="2" xfId="0" applyFont="1" applyFill="1" applyBorder="1"/>
    <xf numFmtId="0" fontId="4" fillId="0" borderId="2" xfId="0" applyFont="1" applyFill="1" applyBorder="1"/>
    <xf numFmtId="2" fontId="10" fillId="0" borderId="2" xfId="0" applyNumberFormat="1" applyFont="1" applyFill="1" applyBorder="1" applyAlignment="1">
      <alignment horizontal="right"/>
    </xf>
    <xf numFmtId="3" fontId="8" fillId="0" borderId="2" xfId="0" applyNumberFormat="1" applyFont="1" applyFill="1" applyBorder="1" applyAlignment="1">
      <alignment horizontal="right"/>
    </xf>
    <xf numFmtId="164" fontId="13" fillId="0" borderId="2" xfId="0" applyNumberFormat="1" applyFont="1" applyFill="1" applyBorder="1" applyAlignment="1">
      <alignment horizontal="right"/>
    </xf>
    <xf numFmtId="2" fontId="7" fillId="0" borderId="2" xfId="0" applyNumberFormat="1" applyFont="1" applyFill="1" applyBorder="1" applyAlignment="1">
      <alignment horizontal="right"/>
    </xf>
    <xf numFmtId="1" fontId="6" fillId="0" borderId="3" xfId="0" applyNumberFormat="1" applyFont="1" applyFill="1" applyBorder="1"/>
    <xf numFmtId="0" fontId="6" fillId="0" borderId="3" xfId="0" applyFont="1" applyFill="1" applyBorder="1"/>
    <xf numFmtId="0" fontId="4" fillId="0" borderId="3" xfId="0" applyFont="1" applyFill="1" applyBorder="1"/>
    <xf numFmtId="2" fontId="10" fillId="0" borderId="3" xfId="0" applyNumberFormat="1" applyFont="1" applyFill="1" applyBorder="1" applyAlignment="1">
      <alignment horizontal="right"/>
    </xf>
    <xf numFmtId="3" fontId="8" fillId="0" borderId="3" xfId="0" applyNumberFormat="1" applyFont="1" applyFill="1" applyBorder="1" applyAlignment="1">
      <alignment horizontal="right"/>
    </xf>
    <xf numFmtId="164" fontId="13" fillId="0" borderId="3" xfId="0" applyNumberFormat="1" applyFont="1" applyFill="1" applyBorder="1" applyAlignment="1">
      <alignment horizontal="right"/>
    </xf>
    <xf numFmtId="2" fontId="7" fillId="0" borderId="3" xfId="0" applyNumberFormat="1" applyFont="1" applyFill="1" applyBorder="1" applyAlignment="1">
      <alignment horizontal="right"/>
    </xf>
    <xf numFmtId="1" fontId="6" fillId="0" borderId="4" xfId="0" applyNumberFormat="1" applyFont="1" applyFill="1" applyBorder="1"/>
    <xf numFmtId="0" fontId="6" fillId="0" borderId="4" xfId="0" applyFont="1" applyFill="1" applyBorder="1"/>
    <xf numFmtId="0" fontId="4" fillId="0" borderId="4" xfId="0" applyFont="1" applyFill="1" applyBorder="1"/>
    <xf numFmtId="2" fontId="10" fillId="0" borderId="4" xfId="0" applyNumberFormat="1" applyFont="1" applyFill="1" applyBorder="1" applyAlignment="1">
      <alignment horizontal="right"/>
    </xf>
    <xf numFmtId="3" fontId="8" fillId="0" borderId="4" xfId="0" applyNumberFormat="1" applyFont="1" applyFill="1" applyBorder="1" applyAlignment="1">
      <alignment horizontal="right"/>
    </xf>
    <xf numFmtId="164" fontId="13" fillId="0" borderId="4" xfId="0" applyNumberFormat="1" applyFont="1" applyFill="1" applyBorder="1" applyAlignment="1">
      <alignment horizontal="right"/>
    </xf>
    <xf numFmtId="2" fontId="7" fillId="0" borderId="4" xfId="0" applyNumberFormat="1" applyFont="1" applyFill="1" applyBorder="1" applyAlignment="1">
      <alignment horizontal="right"/>
    </xf>
    <xf numFmtId="1" fontId="6" fillId="0" borderId="5" xfId="0" applyNumberFormat="1" applyFont="1" applyFill="1" applyBorder="1"/>
    <xf numFmtId="0" fontId="6" fillId="0" borderId="5" xfId="0" applyFont="1" applyFill="1" applyBorder="1"/>
    <xf numFmtId="0" fontId="4" fillId="0" borderId="5" xfId="0" applyFont="1" applyFill="1" applyBorder="1"/>
    <xf numFmtId="2" fontId="10" fillId="0" borderId="5" xfId="0" applyNumberFormat="1" applyFont="1" applyFill="1" applyBorder="1" applyAlignment="1">
      <alignment horizontal="right"/>
    </xf>
    <xf numFmtId="3" fontId="8" fillId="0" borderId="5" xfId="0" applyNumberFormat="1" applyFont="1" applyFill="1" applyBorder="1" applyAlignment="1">
      <alignment horizontal="right"/>
    </xf>
    <xf numFmtId="164" fontId="13" fillId="0" borderId="5" xfId="0" applyNumberFormat="1" applyFont="1" applyFill="1" applyBorder="1" applyAlignment="1">
      <alignment horizontal="right"/>
    </xf>
    <xf numFmtId="2" fontId="7" fillId="0" borderId="5" xfId="0" applyNumberFormat="1" applyFont="1" applyFill="1" applyBorder="1" applyAlignment="1">
      <alignment horizontal="right"/>
    </xf>
    <xf numFmtId="1" fontId="6" fillId="0" borderId="0" xfId="0" applyNumberFormat="1" applyFont="1" applyFill="1" applyBorder="1"/>
    <xf numFmtId="0" fontId="6" fillId="0" borderId="0" xfId="0" applyFont="1" applyFill="1" applyBorder="1"/>
    <xf numFmtId="0" fontId="4" fillId="0" borderId="0" xfId="0" applyFont="1" applyFill="1" applyBorder="1"/>
    <xf numFmtId="2" fontId="10" fillId="0" borderId="0" xfId="0" applyNumberFormat="1" applyFont="1" applyFill="1" applyBorder="1" applyAlignment="1">
      <alignment horizontal="right"/>
    </xf>
    <xf numFmtId="3" fontId="8" fillId="0" borderId="0" xfId="0" applyNumberFormat="1" applyFont="1" applyFill="1" applyBorder="1" applyAlignment="1">
      <alignment horizontal="right"/>
    </xf>
    <xf numFmtId="2" fontId="7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wrapText="1"/>
    </xf>
    <xf numFmtId="164" fontId="6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Border="1"/>
    <xf numFmtId="164" fontId="9" fillId="2" borderId="0" xfId="0" applyNumberFormat="1" applyFont="1" applyFill="1" applyBorder="1" applyAlignment="1">
      <alignment horizontal="center"/>
    </xf>
    <xf numFmtId="1" fontId="9" fillId="2" borderId="0" xfId="0" applyNumberFormat="1" applyFont="1" applyFill="1" applyBorder="1"/>
    <xf numFmtId="1" fontId="4" fillId="2" borderId="0" xfId="0" applyNumberFormat="1" applyFont="1" applyFill="1" applyBorder="1"/>
    <xf numFmtId="0" fontId="9" fillId="2" borderId="0" xfId="0" applyFont="1" applyFill="1" applyBorder="1"/>
    <xf numFmtId="0" fontId="4" fillId="2" borderId="0" xfId="0" applyFont="1" applyFill="1" applyBorder="1"/>
    <xf numFmtId="2" fontId="14" fillId="2" borderId="0" xfId="0" applyNumberFormat="1" applyFont="1" applyFill="1" applyBorder="1" applyAlignment="1">
      <alignment horizontal="right"/>
    </xf>
    <xf numFmtId="3" fontId="4" fillId="2" borderId="0" xfId="0" applyNumberFormat="1" applyFont="1" applyFill="1" applyBorder="1" applyAlignment="1">
      <alignment horizontal="right"/>
    </xf>
    <xf numFmtId="0" fontId="9" fillId="0" borderId="0" xfId="0" applyFont="1" applyFill="1" applyBorder="1"/>
    <xf numFmtId="3" fontId="8" fillId="3" borderId="0" xfId="0" applyNumberFormat="1" applyFont="1" applyFill="1" applyBorder="1" applyAlignment="1">
      <alignment horizontal="right"/>
    </xf>
    <xf numFmtId="1" fontId="6" fillId="0" borderId="0" xfId="0" applyNumberFormat="1" applyFont="1" applyFill="1"/>
    <xf numFmtId="0" fontId="4" fillId="0" borderId="0" xfId="0" applyFont="1" applyFill="1"/>
    <xf numFmtId="2" fontId="7" fillId="0" borderId="0" xfId="0" applyNumberFormat="1" applyFont="1" applyFill="1" applyAlignment="1">
      <alignment horizontal="right"/>
    </xf>
    <xf numFmtId="1" fontId="6" fillId="0" borderId="6" xfId="0" applyNumberFormat="1" applyFont="1" applyFill="1" applyBorder="1"/>
    <xf numFmtId="1" fontId="8" fillId="0" borderId="6" xfId="0" applyNumberFormat="1" applyFont="1" applyFill="1" applyBorder="1"/>
    <xf numFmtId="0" fontId="6" fillId="0" borderId="6" xfId="0" applyFont="1" applyFill="1" applyBorder="1"/>
    <xf numFmtId="0" fontId="4" fillId="0" borderId="6" xfId="0" applyFont="1" applyFill="1" applyBorder="1"/>
    <xf numFmtId="2" fontId="10" fillId="0" borderId="6" xfId="0" applyNumberFormat="1" applyFont="1" applyFill="1" applyBorder="1" applyAlignment="1">
      <alignment horizontal="right"/>
    </xf>
    <xf numFmtId="3" fontId="8" fillId="0" borderId="6" xfId="0" applyNumberFormat="1" applyFont="1" applyFill="1" applyBorder="1" applyAlignment="1">
      <alignment horizontal="right"/>
    </xf>
    <xf numFmtId="2" fontId="7" fillId="0" borderId="6" xfId="0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horizontal="right"/>
    </xf>
    <xf numFmtId="0" fontId="6" fillId="0" borderId="7" xfId="0" applyFont="1" applyBorder="1" applyAlignment="1">
      <alignment wrapText="1"/>
    </xf>
    <xf numFmtId="0" fontId="17" fillId="0" borderId="0" xfId="0" applyFont="1" applyAlignment="1">
      <alignment horizontal="left"/>
    </xf>
    <xf numFmtId="0" fontId="19" fillId="0" borderId="0" xfId="0" applyFont="1"/>
    <xf numFmtId="0" fontId="8" fillId="0" borderId="0" xfId="0" applyFont="1" applyBorder="1" applyAlignment="1">
      <alignment horizontal="right"/>
    </xf>
    <xf numFmtId="3" fontId="11" fillId="0" borderId="8" xfId="0" applyNumberFormat="1" applyFont="1" applyFill="1" applyBorder="1" applyAlignment="1">
      <alignment horizontal="right" wrapText="1"/>
    </xf>
    <xf numFmtId="0" fontId="6" fillId="0" borderId="8" xfId="0" applyFont="1" applyFill="1" applyBorder="1" applyAlignment="1">
      <alignment horizontal="left" wrapText="1"/>
    </xf>
    <xf numFmtId="3" fontId="8" fillId="0" borderId="8" xfId="0" applyNumberFormat="1" applyFont="1" applyFill="1" applyBorder="1" applyAlignment="1">
      <alignment horizontal="right"/>
    </xf>
    <xf numFmtId="2" fontId="10" fillId="0" borderId="8" xfId="0" applyNumberFormat="1" applyFont="1" applyFill="1" applyBorder="1" applyAlignment="1">
      <alignment horizontal="right" wrapText="1"/>
    </xf>
    <xf numFmtId="3" fontId="8" fillId="0" borderId="8" xfId="0" applyNumberFormat="1" applyFont="1" applyFill="1" applyBorder="1" applyAlignment="1">
      <alignment horizontal="right" wrapText="1"/>
    </xf>
    <xf numFmtId="2" fontId="10" fillId="0" borderId="8" xfId="0" applyNumberFormat="1" applyFont="1" applyFill="1" applyBorder="1" applyAlignment="1">
      <alignment horizontal="right"/>
    </xf>
    <xf numFmtId="0" fontId="9" fillId="0" borderId="8" xfId="0" applyFont="1" applyFill="1" applyBorder="1" applyAlignment="1">
      <alignment horizontal="left" wrapText="1"/>
    </xf>
    <xf numFmtId="0" fontId="0" fillId="0" borderId="0" xfId="0" applyBorder="1"/>
    <xf numFmtId="10" fontId="8" fillId="0" borderId="0" xfId="1" applyNumberFormat="1" applyFont="1" applyFill="1" applyAlignment="1">
      <alignment horizontal="right"/>
    </xf>
    <xf numFmtId="0" fontId="17" fillId="0" borderId="0" xfId="0" applyFont="1" applyBorder="1" applyAlignment="1">
      <alignment horizontal="left"/>
    </xf>
    <xf numFmtId="0" fontId="0" fillId="0" borderId="7" xfId="0" applyBorder="1"/>
    <xf numFmtId="0" fontId="4" fillId="0" borderId="0" xfId="0" applyFont="1" applyBorder="1" applyAlignment="1">
      <alignment horizontal="right"/>
    </xf>
    <xf numFmtId="2" fontId="7" fillId="0" borderId="0" xfId="0" applyNumberFormat="1" applyFont="1" applyBorder="1" applyAlignment="1">
      <alignment horizontal="right"/>
    </xf>
    <xf numFmtId="2" fontId="6" fillId="0" borderId="14" xfId="0" applyNumberFormat="1" applyFont="1" applyFill="1" applyBorder="1" applyAlignment="1">
      <alignment horizontal="right" wrapText="1"/>
    </xf>
    <xf numFmtId="0" fontId="26" fillId="0" borderId="0" xfId="0" applyFont="1"/>
    <xf numFmtId="0" fontId="6" fillId="0" borderId="7" xfId="0" applyFont="1" applyBorder="1" applyAlignment="1">
      <alignment horizontal="left"/>
    </xf>
    <xf numFmtId="0" fontId="27" fillId="5" borderId="0" xfId="0" applyFont="1" applyFill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16" xfId="0" applyFont="1" applyBorder="1"/>
    <xf numFmtId="0" fontId="6" fillId="0" borderId="0" xfId="0" applyFont="1" applyAlignment="1">
      <alignment horizontal="right"/>
    </xf>
    <xf numFmtId="0" fontId="5" fillId="0" borderId="7" xfId="0" applyFont="1" applyBorder="1"/>
    <xf numFmtId="0" fontId="28" fillId="5" borderId="0" xfId="0" applyFont="1" applyFill="1" applyBorder="1"/>
    <xf numFmtId="0" fontId="29" fillId="5" borderId="0" xfId="0" applyFont="1" applyFill="1" applyBorder="1"/>
    <xf numFmtId="0" fontId="16" fillId="0" borderId="16" xfId="0" applyFont="1" applyBorder="1" applyAlignment="1">
      <alignment horizontal="left" indent="5"/>
    </xf>
    <xf numFmtId="0" fontId="0" fillId="0" borderId="16" xfId="0" applyBorder="1"/>
    <xf numFmtId="0" fontId="9" fillId="0" borderId="7" xfId="0" applyFont="1" applyBorder="1" applyAlignment="1">
      <alignment wrapText="1"/>
    </xf>
    <xf numFmtId="0" fontId="9" fillId="0" borderId="0" xfId="0" applyFont="1" applyAlignment="1">
      <alignment wrapText="1"/>
    </xf>
    <xf numFmtId="0" fontId="31" fillId="5" borderId="9" xfId="0" applyFont="1" applyFill="1" applyBorder="1" applyAlignment="1">
      <alignment horizontal="left"/>
    </xf>
    <xf numFmtId="0" fontId="29" fillId="5" borderId="9" xfId="0" applyFont="1" applyFill="1" applyBorder="1"/>
    <xf numFmtId="0" fontId="31" fillId="5" borderId="0" xfId="0" applyFont="1" applyFill="1" applyAlignment="1">
      <alignment horizontal="left"/>
    </xf>
    <xf numFmtId="0" fontId="29" fillId="5" borderId="0" xfId="0" applyFont="1" applyFill="1"/>
    <xf numFmtId="0" fontId="27" fillId="5" borderId="0" xfId="0" applyFont="1" applyFill="1" applyAlignment="1">
      <alignment horizontal="left"/>
    </xf>
    <xf numFmtId="2" fontId="27" fillId="5" borderId="0" xfId="0" applyNumberFormat="1" applyFont="1" applyFill="1" applyAlignment="1">
      <alignment horizontal="right"/>
    </xf>
    <xf numFmtId="0" fontId="27" fillId="5" borderId="0" xfId="0" applyFont="1" applyFill="1" applyAlignment="1">
      <alignment horizontal="right"/>
    </xf>
    <xf numFmtId="0" fontId="32" fillId="5" borderId="1" xfId="0" applyFont="1" applyFill="1" applyBorder="1" applyAlignment="1">
      <alignment horizontal="left"/>
    </xf>
    <xf numFmtId="0" fontId="32" fillId="5" borderId="0" xfId="0" applyFont="1" applyFill="1" applyAlignment="1">
      <alignment horizontal="right"/>
    </xf>
    <xf numFmtId="0" fontId="27" fillId="5" borderId="0" xfId="0" applyFont="1" applyFill="1"/>
    <xf numFmtId="0" fontId="9" fillId="6" borderId="19" xfId="0" applyFont="1" applyFill="1" applyBorder="1" applyAlignment="1">
      <alignment horizontal="right" wrapText="1"/>
    </xf>
    <xf numFmtId="0" fontId="9" fillId="6" borderId="20" xfId="0" applyFont="1" applyFill="1" applyBorder="1" applyAlignment="1">
      <alignment horizontal="right" wrapText="1"/>
    </xf>
    <xf numFmtId="0" fontId="6" fillId="6" borderId="21" xfId="0" applyFont="1" applyFill="1" applyBorder="1" applyAlignment="1">
      <alignment wrapText="1"/>
    </xf>
    <xf numFmtId="0" fontId="6" fillId="6" borderId="22" xfId="0" applyFont="1" applyFill="1" applyBorder="1" applyAlignment="1">
      <alignment horizontal="right" wrapText="1"/>
    </xf>
    <xf numFmtId="0" fontId="6" fillId="6" borderId="23" xfId="0" applyFont="1" applyFill="1" applyBorder="1" applyAlignment="1">
      <alignment wrapText="1"/>
    </xf>
    <xf numFmtId="165" fontId="5" fillId="6" borderId="24" xfId="0" applyNumberFormat="1" applyFont="1" applyFill="1" applyBorder="1" applyAlignment="1">
      <alignment horizontal="right"/>
    </xf>
    <xf numFmtId="0" fontId="9" fillId="7" borderId="19" xfId="0" applyFont="1" applyFill="1" applyBorder="1" applyAlignment="1">
      <alignment horizontal="right" wrapText="1"/>
    </xf>
    <xf numFmtId="0" fontId="9" fillId="7" borderId="20" xfId="0" applyFont="1" applyFill="1" applyBorder="1" applyAlignment="1">
      <alignment horizontal="right" wrapText="1"/>
    </xf>
    <xf numFmtId="0" fontId="6" fillId="7" borderId="22" xfId="0" applyFont="1" applyFill="1" applyBorder="1" applyAlignment="1">
      <alignment horizontal="right" wrapText="1"/>
    </xf>
    <xf numFmtId="165" fontId="5" fillId="7" borderId="24" xfId="0" applyNumberFormat="1" applyFont="1" applyFill="1" applyBorder="1" applyAlignment="1">
      <alignment horizontal="right"/>
    </xf>
    <xf numFmtId="0" fontId="6" fillId="7" borderId="21" xfId="0" applyFont="1" applyFill="1" applyBorder="1" applyAlignment="1">
      <alignment horizontal="right" wrapText="1"/>
    </xf>
    <xf numFmtId="0" fontId="6" fillId="7" borderId="23" xfId="0" applyFont="1" applyFill="1" applyBorder="1" applyAlignment="1">
      <alignment horizontal="right"/>
    </xf>
    <xf numFmtId="0" fontId="6" fillId="0" borderId="0" xfId="0" applyFont="1" applyAlignment="1">
      <alignment horizontal="left"/>
    </xf>
    <xf numFmtId="3" fontId="6" fillId="0" borderId="0" xfId="0" applyNumberFormat="1" applyFont="1"/>
    <xf numFmtId="164" fontId="6" fillId="0" borderId="0" xfId="0" applyNumberFormat="1" applyFont="1"/>
    <xf numFmtId="1" fontId="6" fillId="0" borderId="7" xfId="0" applyNumberFormat="1" applyFont="1" applyFill="1" applyBorder="1" applyAlignment="1">
      <alignment horizontal="center" wrapText="1"/>
    </xf>
    <xf numFmtId="1" fontId="6" fillId="0" borderId="7" xfId="0" applyNumberFormat="1" applyFont="1" applyFill="1" applyBorder="1" applyAlignment="1">
      <alignment wrapText="1"/>
    </xf>
    <xf numFmtId="1" fontId="9" fillId="0" borderId="7" xfId="0" applyNumberFormat="1" applyFont="1" applyFill="1" applyBorder="1" applyAlignment="1">
      <alignment wrapText="1"/>
    </xf>
    <xf numFmtId="0" fontId="6" fillId="0" borderId="7" xfId="0" applyFont="1" applyFill="1" applyBorder="1" applyAlignment="1">
      <alignment wrapText="1"/>
    </xf>
    <xf numFmtId="0" fontId="4" fillId="0" borderId="7" xfId="0" applyFont="1" applyFill="1" applyBorder="1" applyAlignment="1">
      <alignment wrapText="1"/>
    </xf>
    <xf numFmtId="2" fontId="10" fillId="0" borderId="7" xfId="0" applyNumberFormat="1" applyFont="1" applyFill="1" applyBorder="1" applyAlignment="1">
      <alignment horizontal="right" wrapText="1"/>
    </xf>
    <xf numFmtId="3" fontId="8" fillId="0" borderId="7" xfId="0" applyNumberFormat="1" applyFont="1" applyFill="1" applyBorder="1" applyAlignment="1">
      <alignment horizontal="right" wrapText="1"/>
    </xf>
    <xf numFmtId="1" fontId="35" fillId="5" borderId="0" xfId="0" applyNumberFormat="1" applyFont="1" applyFill="1" applyBorder="1"/>
    <xf numFmtId="1" fontId="36" fillId="5" borderId="0" xfId="0" applyNumberFormat="1" applyFont="1" applyFill="1" applyBorder="1"/>
    <xf numFmtId="0" fontId="36" fillId="5" borderId="0" xfId="0" applyFont="1" applyFill="1" applyBorder="1"/>
    <xf numFmtId="0" fontId="32" fillId="5" borderId="0" xfId="0" applyFont="1" applyFill="1" applyBorder="1"/>
    <xf numFmtId="2" fontId="36" fillId="5" borderId="0" xfId="0" applyNumberFormat="1" applyFont="1" applyFill="1" applyBorder="1" applyAlignment="1">
      <alignment horizontal="right"/>
    </xf>
    <xf numFmtId="3" fontId="36" fillId="5" borderId="0" xfId="0" applyNumberFormat="1" applyFont="1" applyFill="1" applyBorder="1" applyAlignment="1">
      <alignment horizontal="right"/>
    </xf>
    <xf numFmtId="2" fontId="26" fillId="0" borderId="1" xfId="0" applyNumberFormat="1" applyFont="1" applyBorder="1" applyAlignment="1">
      <alignment horizontal="right"/>
    </xf>
    <xf numFmtId="0" fontId="26" fillId="0" borderId="0" xfId="0" applyFont="1" applyBorder="1"/>
    <xf numFmtId="0" fontId="33" fillId="0" borderId="1" xfId="0" applyFont="1" applyBorder="1" applyAlignment="1">
      <alignment horizontal="left"/>
    </xf>
    <xf numFmtId="2" fontId="33" fillId="0" borderId="1" xfId="0" applyNumberFormat="1" applyFont="1" applyBorder="1" applyAlignment="1">
      <alignment horizontal="right"/>
    </xf>
    <xf numFmtId="0" fontId="33" fillId="0" borderId="1" xfId="0" applyFont="1" applyBorder="1" applyAlignment="1">
      <alignment horizontal="right"/>
    </xf>
    <xf numFmtId="0" fontId="37" fillId="0" borderId="0" xfId="0" applyFont="1"/>
    <xf numFmtId="0" fontId="38" fillId="5" borderId="0" xfId="0" applyFont="1" applyFill="1"/>
    <xf numFmtId="0" fontId="6" fillId="0" borderId="7" xfId="0" applyFont="1" applyBorder="1"/>
    <xf numFmtId="164" fontId="6" fillId="0" borderId="7" xfId="0" applyNumberFormat="1" applyFont="1" applyBorder="1"/>
    <xf numFmtId="0" fontId="9" fillId="0" borderId="7" xfId="0" applyFont="1" applyBorder="1"/>
    <xf numFmtId="0" fontId="32" fillId="5" borderId="0" xfId="0" applyFont="1" applyFill="1" applyBorder="1" applyAlignment="1">
      <alignment horizontal="left"/>
    </xf>
    <xf numFmtId="2" fontId="32" fillId="5" borderId="0" xfId="0" applyNumberFormat="1" applyFont="1" applyFill="1" applyBorder="1" applyAlignment="1">
      <alignment horizontal="right"/>
    </xf>
    <xf numFmtId="0" fontId="32" fillId="5" borderId="0" xfId="0" applyFont="1" applyFill="1" applyBorder="1" applyAlignment="1">
      <alignment horizontal="right"/>
    </xf>
    <xf numFmtId="2" fontId="15" fillId="0" borderId="0" xfId="0" applyNumberFormat="1" applyFont="1" applyBorder="1" applyAlignment="1">
      <alignment horizontal="right"/>
    </xf>
    <xf numFmtId="0" fontId="15" fillId="0" borderId="0" xfId="0" applyFont="1" applyBorder="1" applyAlignment="1">
      <alignment horizontal="right"/>
    </xf>
    <xf numFmtId="0" fontId="9" fillId="0" borderId="0" xfId="0" applyFont="1" applyBorder="1"/>
    <xf numFmtId="0" fontId="6" fillId="0" borderId="14" xfId="0" applyFont="1" applyBorder="1" applyAlignment="1">
      <alignment horizontal="right" wrapText="1"/>
    </xf>
    <xf numFmtId="0" fontId="20" fillId="0" borderId="18" xfId="0" applyFont="1" applyBorder="1" applyAlignment="1">
      <alignment horizontal="center" wrapText="1"/>
    </xf>
    <xf numFmtId="0" fontId="20" fillId="0" borderId="12" xfId="0" applyFont="1" applyBorder="1" applyAlignment="1">
      <alignment horizontal="center" wrapText="1"/>
    </xf>
    <xf numFmtId="0" fontId="6" fillId="0" borderId="11" xfId="0" applyFont="1" applyBorder="1" applyAlignment="1">
      <alignment horizontal="right" indent="2"/>
    </xf>
    <xf numFmtId="0" fontId="6" fillId="0" borderId="11" xfId="0" applyFont="1" applyBorder="1" applyAlignment="1">
      <alignment horizontal="right"/>
    </xf>
    <xf numFmtId="0" fontId="6" fillId="0" borderId="0" xfId="0" applyFont="1" applyAlignment="1">
      <alignment horizontal="right" indent="2"/>
    </xf>
    <xf numFmtId="0" fontId="6" fillId="0" borderId="7" xfId="0" applyFont="1" applyBorder="1" applyAlignment="1">
      <alignment horizontal="right" indent="2"/>
    </xf>
    <xf numFmtId="3" fontId="6" fillId="0" borderId="7" xfId="0" applyNumberFormat="1" applyFont="1" applyBorder="1"/>
    <xf numFmtId="2" fontId="6" fillId="0" borderId="15" xfId="0" applyNumberFormat="1" applyFont="1" applyFill="1" applyBorder="1" applyAlignment="1">
      <alignment horizontal="right" wrapText="1"/>
    </xf>
    <xf numFmtId="2" fontId="6" fillId="0" borderId="10" xfId="0" applyNumberFormat="1" applyFont="1" applyBorder="1" applyAlignment="1">
      <alignment horizontal="right"/>
    </xf>
    <xf numFmtId="0" fontId="6" fillId="0" borderId="26" xfId="0" applyFont="1" applyBorder="1" applyAlignment="1">
      <alignment horizontal="right"/>
    </xf>
    <xf numFmtId="2" fontId="6" fillId="0" borderId="27" xfId="0" applyNumberFormat="1" applyFont="1" applyBorder="1" applyAlignment="1">
      <alignment horizontal="right"/>
    </xf>
    <xf numFmtId="0" fontId="6" fillId="0" borderId="28" xfId="0" applyFont="1" applyBorder="1" applyAlignment="1">
      <alignment horizontal="right"/>
    </xf>
    <xf numFmtId="0" fontId="6" fillId="0" borderId="11" xfId="0" applyFont="1" applyBorder="1" applyAlignment="1"/>
    <xf numFmtId="0" fontId="6" fillId="0" borderId="11" xfId="0" applyFont="1" applyBorder="1" applyAlignment="1">
      <alignment horizontal="right" indent="4"/>
    </xf>
    <xf numFmtId="3" fontId="8" fillId="8" borderId="0" xfId="0" applyNumberFormat="1" applyFont="1" applyFill="1" applyBorder="1" applyAlignment="1">
      <alignment horizontal="right"/>
    </xf>
    <xf numFmtId="0" fontId="9" fillId="0" borderId="15" xfId="0" applyFont="1" applyFill="1" applyBorder="1" applyAlignment="1">
      <alignment horizontal="left" wrapText="1"/>
    </xf>
    <xf numFmtId="2" fontId="6" fillId="0" borderId="10" xfId="0" applyNumberFormat="1" applyFont="1" applyFill="1" applyBorder="1" applyAlignment="1">
      <alignment horizontal="right" vertical="center"/>
    </xf>
    <xf numFmtId="2" fontId="6" fillId="0" borderId="27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indent="1"/>
    </xf>
    <xf numFmtId="2" fontId="6" fillId="0" borderId="0" xfId="0" applyNumberFormat="1" applyFont="1" applyBorder="1"/>
    <xf numFmtId="0" fontId="9" fillId="0" borderId="0" xfId="0" applyFont="1"/>
    <xf numFmtId="0" fontId="11" fillId="0" borderId="8" xfId="0" applyFont="1" applyFill="1" applyBorder="1" applyAlignment="1">
      <alignment horizontal="right" wrapText="1"/>
    </xf>
    <xf numFmtId="0" fontId="27" fillId="5" borderId="0" xfId="0" applyFont="1" applyFill="1" applyBorder="1"/>
    <xf numFmtId="0" fontId="6" fillId="0" borderId="0" xfId="0" applyFont="1" applyBorder="1" applyAlignment="1">
      <alignment horizontal="right" wrapText="1"/>
    </xf>
    <xf numFmtId="2" fontId="6" fillId="0" borderId="0" xfId="0" applyNumberFormat="1" applyFont="1"/>
    <xf numFmtId="2" fontId="6" fillId="0" borderId="7" xfId="0" applyNumberFormat="1" applyFont="1" applyBorder="1"/>
    <xf numFmtId="0" fontId="6" fillId="0" borderId="29" xfId="0" applyFont="1" applyBorder="1"/>
    <xf numFmtId="2" fontId="6" fillId="0" borderId="29" xfId="0" applyNumberFormat="1" applyFont="1" applyBorder="1"/>
    <xf numFmtId="9" fontId="4" fillId="0" borderId="0" xfId="1" applyFont="1" applyFill="1" applyBorder="1"/>
    <xf numFmtId="0" fontId="27" fillId="5" borderId="0" xfId="0" applyFont="1" applyFill="1" applyBorder="1" applyAlignment="1">
      <alignment horizontal="right"/>
    </xf>
    <xf numFmtId="0" fontId="6" fillId="0" borderId="29" xfId="0" applyFont="1" applyBorder="1" applyAlignment="1">
      <alignment horizontal="right"/>
    </xf>
    <xf numFmtId="0" fontId="6" fillId="0" borderId="7" xfId="0" applyFont="1" applyBorder="1" applyAlignment="1">
      <alignment horizontal="right"/>
    </xf>
    <xf numFmtId="2" fontId="6" fillId="0" borderId="0" xfId="0" applyNumberFormat="1" applyFont="1" applyAlignment="1">
      <alignment horizontal="right"/>
    </xf>
    <xf numFmtId="0" fontId="9" fillId="7" borderId="12" xfId="0" applyFont="1" applyFill="1" applyBorder="1" applyAlignment="1">
      <alignment horizontal="center" wrapText="1"/>
    </xf>
    <xf numFmtId="0" fontId="30" fillId="7" borderId="18" xfId="0" applyFont="1" applyFill="1" applyBorder="1" applyAlignment="1">
      <alignment horizontal="center"/>
    </xf>
    <xf numFmtId="0" fontId="9" fillId="9" borderId="19" xfId="0" applyFont="1" applyFill="1" applyBorder="1" applyAlignment="1">
      <alignment horizontal="right" wrapText="1"/>
    </xf>
    <xf numFmtId="0" fontId="9" fillId="9" borderId="20" xfId="0" applyFont="1" applyFill="1" applyBorder="1" applyAlignment="1">
      <alignment horizontal="right" wrapText="1"/>
    </xf>
    <xf numFmtId="0" fontId="6" fillId="9" borderId="21" xfId="0" applyFont="1" applyFill="1" applyBorder="1" applyAlignment="1">
      <alignment wrapText="1"/>
    </xf>
    <xf numFmtId="0" fontId="6" fillId="9" borderId="22" xfId="0" applyFont="1" applyFill="1" applyBorder="1" applyAlignment="1">
      <alignment horizontal="right" wrapText="1"/>
    </xf>
    <xf numFmtId="0" fontId="6" fillId="9" borderId="23" xfId="0" applyFont="1" applyFill="1" applyBorder="1" applyAlignment="1">
      <alignment wrapText="1"/>
    </xf>
    <xf numFmtId="165" fontId="5" fillId="9" borderId="24" xfId="0" applyNumberFormat="1" applyFont="1" applyFill="1" applyBorder="1" applyAlignment="1">
      <alignment horizontal="right"/>
    </xf>
    <xf numFmtId="0" fontId="40" fillId="0" borderId="0" xfId="0" applyFont="1" applyAlignment="1">
      <alignment horizontal="left"/>
    </xf>
    <xf numFmtId="0" fontId="41" fillId="0" borderId="0" xfId="0" applyFont="1"/>
    <xf numFmtId="0" fontId="0" fillId="0" borderId="12" xfId="0" applyBorder="1"/>
    <xf numFmtId="0" fontId="0" fillId="0" borderId="18" xfId="0" applyBorder="1"/>
    <xf numFmtId="166" fontId="34" fillId="0" borderId="10" xfId="0" applyNumberFormat="1" applyFont="1" applyFill="1" applyBorder="1" applyAlignment="1"/>
    <xf numFmtId="0" fontId="34" fillId="0" borderId="26" xfId="0" applyFont="1" applyFill="1" applyBorder="1" applyAlignment="1">
      <alignment horizontal="left"/>
    </xf>
    <xf numFmtId="166" fontId="34" fillId="0" borderId="27" xfId="0" applyNumberFormat="1" applyFont="1" applyFill="1" applyBorder="1" applyAlignment="1"/>
    <xf numFmtId="0" fontId="34" fillId="0" borderId="28" xfId="0" applyFont="1" applyFill="1" applyBorder="1" applyAlignment="1">
      <alignment horizontal="left"/>
    </xf>
    <xf numFmtId="0" fontId="22" fillId="0" borderId="0" xfId="0" applyFont="1" applyAlignment="1"/>
    <xf numFmtId="165" fontId="5" fillId="0" borderId="0" xfId="1" applyNumberFormat="1" applyFont="1"/>
    <xf numFmtId="0" fontId="6" fillId="0" borderId="0" xfId="0" applyFont="1" applyBorder="1" applyAlignment="1">
      <alignment horizontal="right" indent="2"/>
    </xf>
    <xf numFmtId="3" fontId="6" fillId="0" borderId="0" xfId="0" applyNumberFormat="1" applyFont="1" applyBorder="1"/>
    <xf numFmtId="165" fontId="5" fillId="0" borderId="0" xfId="1" applyNumberFormat="1" applyFont="1" applyBorder="1"/>
    <xf numFmtId="165" fontId="5" fillId="0" borderId="7" xfId="1" applyNumberFormat="1" applyFont="1" applyBorder="1"/>
    <xf numFmtId="165" fontId="42" fillId="0" borderId="0" xfId="1" applyNumberFormat="1" applyFont="1" applyFill="1" applyBorder="1" applyAlignment="1">
      <alignment horizontal="right"/>
    </xf>
    <xf numFmtId="165" fontId="43" fillId="2" borderId="0" xfId="1" applyNumberFormat="1" applyFont="1" applyFill="1" applyBorder="1" applyAlignment="1">
      <alignment horizontal="right"/>
    </xf>
    <xf numFmtId="165" fontId="42" fillId="0" borderId="0" xfId="1" applyNumberFormat="1" applyFont="1" applyFill="1" applyAlignment="1">
      <alignment horizontal="right"/>
    </xf>
    <xf numFmtId="3" fontId="34" fillId="0" borderId="7" xfId="0" applyNumberFormat="1" applyFont="1" applyFill="1" applyBorder="1" applyAlignment="1">
      <alignment horizontal="right" wrapText="1"/>
    </xf>
    <xf numFmtId="0" fontId="44" fillId="0" borderId="0" xfId="0" applyFont="1"/>
    <xf numFmtId="0" fontId="23" fillId="0" borderId="0" xfId="0" applyFont="1" applyAlignment="1">
      <alignment horizontal="left"/>
    </xf>
    <xf numFmtId="0" fontId="6" fillId="0" borderId="11" xfId="0" applyFont="1" applyBorder="1" applyAlignment="1">
      <alignment horizontal="right" wrapText="1"/>
    </xf>
    <xf numFmtId="0" fontId="9" fillId="0" borderId="11" xfId="0" applyFont="1" applyBorder="1"/>
    <xf numFmtId="2" fontId="9" fillId="0" borderId="11" xfId="0" applyNumberFormat="1" applyFont="1" applyBorder="1"/>
    <xf numFmtId="2" fontId="6" fillId="0" borderId="0" xfId="0" applyNumberFormat="1" applyFont="1" applyFill="1"/>
    <xf numFmtId="0" fontId="6" fillId="0" borderId="0" xfId="0" applyFont="1" applyFill="1" applyAlignment="1">
      <alignment horizontal="right"/>
    </xf>
    <xf numFmtId="2" fontId="26" fillId="0" borderId="0" xfId="0" applyNumberFormat="1" applyFont="1" applyFill="1"/>
    <xf numFmtId="0" fontId="26" fillId="0" borderId="0" xfId="0" applyFont="1" applyFill="1"/>
    <xf numFmtId="0" fontId="45" fillId="0" borderId="0" xfId="0" applyFont="1" applyAlignment="1">
      <alignment horizontal="left"/>
    </xf>
    <xf numFmtId="0" fontId="47" fillId="0" borderId="0" xfId="2" applyFont="1"/>
    <xf numFmtId="0" fontId="9" fillId="9" borderId="12" xfId="0" applyFont="1" applyFill="1" applyBorder="1" applyAlignment="1">
      <alignment horizontal="center" wrapText="1"/>
    </xf>
    <xf numFmtId="0" fontId="30" fillId="9" borderId="18" xfId="0" applyFont="1" applyFill="1" applyBorder="1" applyAlignment="1">
      <alignment horizontal="center"/>
    </xf>
    <xf numFmtId="0" fontId="9" fillId="6" borderId="12" xfId="0" applyFont="1" applyFill="1" applyBorder="1" applyAlignment="1">
      <alignment horizontal="center" wrapText="1"/>
    </xf>
    <xf numFmtId="0" fontId="30" fillId="6" borderId="18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right" wrapText="1"/>
    </xf>
    <xf numFmtId="0" fontId="0" fillId="0" borderId="18" xfId="0" applyFill="1" applyBorder="1" applyAlignment="1">
      <alignment horizontal="right" wrapText="1"/>
    </xf>
    <xf numFmtId="0" fontId="6" fillId="0" borderId="12" xfId="0" applyFont="1" applyFill="1" applyBorder="1" applyAlignment="1">
      <alignment horizontal="right" wrapText="1"/>
    </xf>
    <xf numFmtId="0" fontId="0" fillId="0" borderId="18" xfId="0" applyBorder="1" applyAlignment="1">
      <alignment wrapText="1"/>
    </xf>
    <xf numFmtId="3" fontId="12" fillId="0" borderId="8" xfId="0" applyNumberFormat="1" applyFont="1" applyFill="1" applyBorder="1" applyAlignment="1">
      <alignment horizontal="left" wrapText="1"/>
    </xf>
    <xf numFmtId="0" fontId="12" fillId="0" borderId="8" xfId="0" applyFont="1" applyFill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8" fillId="0" borderId="8" xfId="0" applyFont="1" applyFill="1" applyBorder="1" applyAlignment="1">
      <alignment horizontal="right" wrapText="1"/>
    </xf>
    <xf numFmtId="0" fontId="6" fillId="0" borderId="8" xfId="0" applyFont="1" applyFill="1" applyBorder="1" applyAlignment="1">
      <alignment horizontal="right" wrapText="1"/>
    </xf>
    <xf numFmtId="0" fontId="21" fillId="0" borderId="8" xfId="0" applyFont="1" applyBorder="1" applyAlignment="1"/>
    <xf numFmtId="0" fontId="39" fillId="0" borderId="17" xfId="0" applyFont="1" applyFill="1" applyBorder="1" applyAlignment="1">
      <alignment horizontal="center" wrapText="1"/>
    </xf>
    <xf numFmtId="0" fontId="0" fillId="0" borderId="25" xfId="0" applyBorder="1" applyAlignment="1">
      <alignment wrapText="1"/>
    </xf>
    <xf numFmtId="3" fontId="11" fillId="0" borderId="8" xfId="0" applyNumberFormat="1" applyFont="1" applyFill="1" applyBorder="1" applyAlignment="1">
      <alignment horizontal="center" wrapText="1"/>
    </xf>
    <xf numFmtId="0" fontId="11" fillId="0" borderId="8" xfId="0" applyFont="1" applyFill="1" applyBorder="1" applyAlignment="1">
      <alignment horizontal="center" wrapText="1"/>
    </xf>
    <xf numFmtId="3" fontId="11" fillId="4" borderId="8" xfId="0" applyNumberFormat="1" applyFont="1" applyFill="1" applyBorder="1" applyAlignment="1">
      <alignment horizontal="center" wrapText="1"/>
    </xf>
    <xf numFmtId="0" fontId="11" fillId="4" borderId="8" xfId="0" applyFont="1" applyFill="1" applyBorder="1" applyAlignment="1">
      <alignment horizontal="center" wrapText="1"/>
    </xf>
    <xf numFmtId="0" fontId="4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right" wrapText="1"/>
    </xf>
    <xf numFmtId="3" fontId="11" fillId="0" borderId="8" xfId="0" applyNumberFormat="1" applyFont="1" applyFill="1" applyBorder="1" applyAlignment="1">
      <alignment horizontal="right" wrapText="1"/>
    </xf>
    <xf numFmtId="0" fontId="11" fillId="0" borderId="8" xfId="0" applyFont="1" applyFill="1" applyBorder="1" applyAlignment="1">
      <alignment horizontal="right" wrapText="1"/>
    </xf>
    <xf numFmtId="0" fontId="12" fillId="0" borderId="8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2" fontId="10" fillId="0" borderId="13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3" fontId="11" fillId="0" borderId="12" xfId="0" applyNumberFormat="1" applyFont="1" applyFill="1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6" fillId="0" borderId="17" xfId="0" applyFont="1" applyBorder="1" applyAlignment="1">
      <alignment horizontal="left" wrapText="1"/>
    </xf>
    <xf numFmtId="0" fontId="0" fillId="0" borderId="25" xfId="0" applyBorder="1" applyAlignment="1">
      <alignment horizontal="left" wrapText="1"/>
    </xf>
    <xf numFmtId="0" fontId="11" fillId="0" borderId="12" xfId="0" applyFont="1" applyFill="1" applyBorder="1" applyAlignment="1">
      <alignment horizontal="center" wrapText="1"/>
    </xf>
    <xf numFmtId="3" fontId="11" fillId="4" borderId="12" xfId="0" applyNumberFormat="1" applyFont="1" applyFill="1" applyBorder="1" applyAlignment="1">
      <alignment horizontal="center" wrapText="1"/>
    </xf>
    <xf numFmtId="0" fontId="6" fillId="0" borderId="17" xfId="0" applyFont="1" applyBorder="1" applyAlignment="1">
      <alignment horizontal="right" wrapText="1"/>
    </xf>
    <xf numFmtId="0" fontId="0" fillId="0" borderId="25" xfId="0" applyBorder="1" applyAlignment="1">
      <alignment horizontal="right" wrapText="1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9" defaultPivotStyle="PivotStyleLight16"/>
  <colors>
    <mruColors>
      <color rgb="FF0000FF"/>
      <color rgb="FF00CC00"/>
      <color rgb="FFFF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132</xdr:row>
      <xdr:rowOff>47625</xdr:rowOff>
    </xdr:from>
    <xdr:to>
      <xdr:col>12</xdr:col>
      <xdr:colOff>266700</xdr:colOff>
      <xdr:row>172</xdr:row>
      <xdr:rowOff>114300</xdr:rowOff>
    </xdr:to>
    <xdr:pic>
      <xdr:nvPicPr>
        <xdr:cNvPr id="1053" name="Picture 1" descr="IMD2007 Rank SOAs in 30% most Deprive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58" t="8289" r="28572" b="30659"/>
        <a:stretch>
          <a:fillRect/>
        </a:stretch>
      </xdr:blipFill>
      <xdr:spPr bwMode="auto">
        <a:xfrm>
          <a:off x="0" y="11610975"/>
          <a:ext cx="8610600" cy="540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170</xdr:row>
      <xdr:rowOff>9525</xdr:rowOff>
    </xdr:from>
    <xdr:to>
      <xdr:col>12</xdr:col>
      <xdr:colOff>285750</xdr:colOff>
      <xdr:row>210</xdr:row>
      <xdr:rowOff>66675</xdr:rowOff>
    </xdr:to>
    <xdr:pic>
      <xdr:nvPicPr>
        <xdr:cNvPr id="1054" name="Picture 3" descr="IMD2004 Rank SOAs in 30% most Deprived A4 L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94" t="11964" r="1070" b="1637"/>
        <a:stretch>
          <a:fillRect/>
        </a:stretch>
      </xdr:blipFill>
      <xdr:spPr bwMode="auto">
        <a:xfrm>
          <a:off x="57150" y="11306175"/>
          <a:ext cx="8572500" cy="539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92</xdr:row>
      <xdr:rowOff>0</xdr:rowOff>
    </xdr:from>
    <xdr:to>
      <xdr:col>12</xdr:col>
      <xdr:colOff>295275</xdr:colOff>
      <xdr:row>132</xdr:row>
      <xdr:rowOff>66675</xdr:rowOff>
    </xdr:to>
    <xdr:pic>
      <xdr:nvPicPr>
        <xdr:cNvPr id="1055" name="Picture 10" descr="IMD 2010 Within 30% Most Deprived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04" t="11964" r="981" b="1764"/>
        <a:stretch>
          <a:fillRect/>
        </a:stretch>
      </xdr:blipFill>
      <xdr:spPr bwMode="auto">
        <a:xfrm>
          <a:off x="19050" y="6229350"/>
          <a:ext cx="8620125" cy="540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90488</xdr:colOff>
      <xdr:row>47</xdr:row>
      <xdr:rowOff>38960</xdr:rowOff>
    </xdr:from>
    <xdr:to>
      <xdr:col>12</xdr:col>
      <xdr:colOff>275678</xdr:colOff>
      <xdr:row>91</xdr:row>
      <xdr:rowOff>114301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10" t="2816" r="1894" b="1990"/>
        <a:stretch/>
      </xdr:blipFill>
      <xdr:spPr>
        <a:xfrm>
          <a:off x="90488" y="6289741"/>
          <a:ext cx="8471940" cy="5837966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0</xdr:row>
      <xdr:rowOff>202407</xdr:rowOff>
    </xdr:from>
    <xdr:to>
      <xdr:col>12</xdr:col>
      <xdr:colOff>297656</xdr:colOff>
      <xdr:row>46</xdr:row>
      <xdr:rowOff>77258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501" b="2841"/>
        <a:stretch/>
      </xdr:blipFill>
      <xdr:spPr>
        <a:xfrm>
          <a:off x="47625" y="202407"/>
          <a:ext cx="8536781" cy="5994664"/>
        </a:xfrm>
        <a:prstGeom prst="rect">
          <a:avLst/>
        </a:prstGeom>
        <a:ln w="1270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v.uk/government/statistics/english-indices-of-deprivation-2019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showGridLines="0" tabSelected="1" zoomScaleNormal="100" workbookViewId="0"/>
  </sheetViews>
  <sheetFormatPr defaultRowHeight="12.75" x14ac:dyDescent="0.2"/>
  <cols>
    <col min="1" max="1" width="51.7109375" customWidth="1"/>
    <col min="2" max="7" width="13.7109375" customWidth="1"/>
    <col min="8" max="8" width="9.140625" customWidth="1"/>
    <col min="9" max="9" width="12" customWidth="1"/>
  </cols>
  <sheetData>
    <row r="1" spans="1:9" ht="15" x14ac:dyDescent="0.2">
      <c r="A1" s="99" t="s">
        <v>273</v>
      </c>
      <c r="B1" s="99"/>
      <c r="C1" s="100"/>
      <c r="D1" s="100"/>
      <c r="E1" s="100"/>
      <c r="F1" s="100"/>
      <c r="G1" s="100"/>
      <c r="H1" s="100"/>
      <c r="I1" s="100"/>
    </row>
    <row r="2" spans="1:9" x14ac:dyDescent="0.2">
      <c r="A2" s="98" t="s">
        <v>281</v>
      </c>
      <c r="B2" s="98"/>
      <c r="C2" s="88"/>
      <c r="D2" s="88"/>
      <c r="E2" s="88"/>
      <c r="F2" s="88"/>
      <c r="G2" s="88"/>
    </row>
    <row r="3" spans="1:9" x14ac:dyDescent="0.2">
      <c r="A3" s="98"/>
      <c r="B3" s="230" t="s">
        <v>270</v>
      </c>
      <c r="C3" s="231"/>
      <c r="D3" s="232" t="s">
        <v>229</v>
      </c>
      <c r="E3" s="233"/>
      <c r="F3" s="193" t="s">
        <v>230</v>
      </c>
      <c r="G3" s="194"/>
      <c r="H3" s="203"/>
      <c r="I3" s="204"/>
    </row>
    <row r="4" spans="1:9" ht="42.75" x14ac:dyDescent="0.2">
      <c r="A4" s="103" t="s">
        <v>218</v>
      </c>
      <c r="B4" s="195" t="s">
        <v>271</v>
      </c>
      <c r="C4" s="196" t="s">
        <v>233</v>
      </c>
      <c r="D4" s="115" t="s">
        <v>231</v>
      </c>
      <c r="E4" s="116" t="s">
        <v>233</v>
      </c>
      <c r="F4" s="121" t="s">
        <v>232</v>
      </c>
      <c r="G4" s="122" t="s">
        <v>233</v>
      </c>
      <c r="H4" s="234" t="s">
        <v>272</v>
      </c>
      <c r="I4" s="235"/>
    </row>
    <row r="5" spans="1:9" x14ac:dyDescent="0.2">
      <c r="A5" s="74"/>
      <c r="B5" s="197"/>
      <c r="C5" s="198"/>
      <c r="D5" s="117"/>
      <c r="E5" s="118"/>
      <c r="F5" s="125"/>
      <c r="G5" s="123"/>
      <c r="H5" s="236" t="s">
        <v>277</v>
      </c>
      <c r="I5" s="237"/>
    </row>
    <row r="6" spans="1:9" x14ac:dyDescent="0.2">
      <c r="A6" s="104" t="s">
        <v>234</v>
      </c>
      <c r="B6" s="199">
        <v>132</v>
      </c>
      <c r="C6" s="200">
        <f>B6/317</f>
        <v>0.41640378548895901</v>
      </c>
      <c r="D6" s="119">
        <v>69</v>
      </c>
      <c r="E6" s="120">
        <f>D6/326</f>
        <v>0.21165644171779141</v>
      </c>
      <c r="F6" s="126">
        <v>55</v>
      </c>
      <c r="G6" s="124">
        <f>F6/326</f>
        <v>0.16871165644171779</v>
      </c>
      <c r="H6" s="205">
        <f>D6-B6</f>
        <v>-63</v>
      </c>
      <c r="I6" s="206" t="str">
        <f>IF(H6&lt;0,"Less deprived","More deprived")</f>
        <v>Less deprived</v>
      </c>
    </row>
    <row r="7" spans="1:9" x14ac:dyDescent="0.2">
      <c r="A7" s="104" t="s">
        <v>235</v>
      </c>
      <c r="B7" s="199">
        <v>138</v>
      </c>
      <c r="C7" s="200">
        <f t="shared" ref="C7:C10" si="0">B7/317</f>
        <v>0.43533123028391169</v>
      </c>
      <c r="D7" s="119">
        <v>84</v>
      </c>
      <c r="E7" s="120">
        <f>D7/326</f>
        <v>0.25766871165644173</v>
      </c>
      <c r="F7" s="126">
        <v>74</v>
      </c>
      <c r="G7" s="124">
        <f>F7/326</f>
        <v>0.22699386503067484</v>
      </c>
      <c r="H7" s="205">
        <f>D7-B7</f>
        <v>-54</v>
      </c>
      <c r="I7" s="206" t="str">
        <f t="shared" ref="I7:I8" si="1">IF(H7&lt;0,"Less deprived","More deprived")</f>
        <v>Less deprived</v>
      </c>
    </row>
    <row r="8" spans="1:9" x14ac:dyDescent="0.2">
      <c r="A8" s="104" t="s">
        <v>236</v>
      </c>
      <c r="B8" s="199">
        <v>195</v>
      </c>
      <c r="C8" s="200">
        <f t="shared" si="0"/>
        <v>0.6151419558359621</v>
      </c>
      <c r="D8" s="119">
        <v>131</v>
      </c>
      <c r="E8" s="120">
        <f>D8/326</f>
        <v>0.40184049079754602</v>
      </c>
      <c r="F8" s="126" t="s">
        <v>237</v>
      </c>
      <c r="G8" s="124" t="s">
        <v>237</v>
      </c>
      <c r="H8" s="205">
        <f>D8-B8</f>
        <v>-64</v>
      </c>
      <c r="I8" s="206" t="str">
        <f t="shared" si="1"/>
        <v>Less deprived</v>
      </c>
    </row>
    <row r="9" spans="1:9" x14ac:dyDescent="0.2">
      <c r="A9" s="104" t="s">
        <v>219</v>
      </c>
      <c r="B9" s="199">
        <v>139</v>
      </c>
      <c r="C9" s="200">
        <f t="shared" si="0"/>
        <v>0.43848580441640378</v>
      </c>
      <c r="D9" s="119">
        <v>80</v>
      </c>
      <c r="E9" s="120">
        <f>D9/326</f>
        <v>0.24539877300613497</v>
      </c>
      <c r="F9" s="126">
        <v>81</v>
      </c>
      <c r="G9" s="124">
        <f>F9/326</f>
        <v>0.24846625766871167</v>
      </c>
      <c r="H9" s="205">
        <f>D9-B9</f>
        <v>-59</v>
      </c>
      <c r="I9" s="206" t="str">
        <f t="shared" ref="I9:I10" si="2">IF(H9&lt;0,"Less deprived","More deprived")</f>
        <v>Less deprived</v>
      </c>
    </row>
    <row r="10" spans="1:9" x14ac:dyDescent="0.2">
      <c r="A10" s="104" t="s">
        <v>220</v>
      </c>
      <c r="B10" s="199">
        <v>167</v>
      </c>
      <c r="C10" s="200">
        <f t="shared" si="0"/>
        <v>0.52681388012618302</v>
      </c>
      <c r="D10" s="119">
        <v>131</v>
      </c>
      <c r="E10" s="120">
        <f>D10/326</f>
        <v>0.40184049079754602</v>
      </c>
      <c r="F10" s="126">
        <v>143</v>
      </c>
      <c r="G10" s="124">
        <f>F10/326</f>
        <v>0.43865030674846628</v>
      </c>
      <c r="H10" s="207">
        <f>D10-B10</f>
        <v>-36</v>
      </c>
      <c r="I10" s="208" t="str">
        <f t="shared" si="2"/>
        <v>Less deprived</v>
      </c>
    </row>
    <row r="11" spans="1:9" x14ac:dyDescent="0.2">
      <c r="A11" s="101"/>
      <c r="B11" s="101"/>
      <c r="C11" s="102"/>
      <c r="D11" s="102"/>
      <c r="E11" s="102"/>
      <c r="F11" s="102"/>
      <c r="G11" s="102"/>
    </row>
    <row r="12" spans="1:9" ht="13.5" thickBot="1" x14ac:dyDescent="0.25">
      <c r="A12" s="105" t="s">
        <v>227</v>
      </c>
      <c r="B12" s="105"/>
      <c r="C12" s="106"/>
      <c r="D12" s="106"/>
      <c r="E12" s="106"/>
      <c r="F12" s="106"/>
      <c r="G12" s="106"/>
    </row>
    <row r="13" spans="1:9" x14ac:dyDescent="0.2">
      <c r="A13" s="87" t="s">
        <v>274</v>
      </c>
      <c r="B13" s="87"/>
      <c r="C13" s="85"/>
      <c r="D13" s="85"/>
      <c r="E13" s="85"/>
      <c r="F13" s="85"/>
      <c r="G13" s="85"/>
    </row>
    <row r="14" spans="1:9" x14ac:dyDescent="0.2">
      <c r="A14" s="87" t="s">
        <v>275</v>
      </c>
      <c r="B14" s="87"/>
      <c r="C14" s="85"/>
      <c r="D14" s="85"/>
      <c r="E14" s="85"/>
      <c r="F14" s="85"/>
      <c r="G14" s="85"/>
    </row>
    <row r="15" spans="1:9" x14ac:dyDescent="0.2">
      <c r="A15" s="87" t="s">
        <v>276</v>
      </c>
      <c r="B15" s="87"/>
      <c r="C15" s="85"/>
      <c r="D15" s="85"/>
      <c r="E15" s="85"/>
      <c r="F15" s="85"/>
      <c r="G15" s="85"/>
    </row>
    <row r="16" spans="1:9" ht="14.25" customHeight="1" x14ac:dyDescent="0.2">
      <c r="A16" s="87"/>
      <c r="B16" s="87"/>
      <c r="C16" s="85"/>
      <c r="D16" s="85"/>
      <c r="E16" s="85"/>
      <c r="F16" s="85"/>
      <c r="G16" s="85"/>
    </row>
    <row r="17" spans="1:13" ht="14.25" customHeight="1" x14ac:dyDescent="0.2">
      <c r="A17" s="107" t="s">
        <v>228</v>
      </c>
      <c r="B17" s="107"/>
      <c r="C17" s="108"/>
      <c r="D17" s="108"/>
      <c r="E17" s="108"/>
      <c r="F17" s="108"/>
      <c r="G17" s="108"/>
    </row>
    <row r="18" spans="1:13" ht="14.25" customHeight="1" x14ac:dyDescent="0.2">
      <c r="A18" s="75" t="s">
        <v>278</v>
      </c>
      <c r="B18" s="201"/>
      <c r="C18" s="202"/>
      <c r="D18" s="202"/>
      <c r="E18" s="202"/>
      <c r="F18" s="202"/>
      <c r="G18" s="202"/>
    </row>
    <row r="19" spans="1:13" x14ac:dyDescent="0.2">
      <c r="A19" s="75" t="s">
        <v>282</v>
      </c>
      <c r="B19" s="201"/>
      <c r="C19" s="202"/>
      <c r="D19" s="202"/>
      <c r="E19" s="202"/>
      <c r="F19" s="202"/>
      <c r="G19" s="202"/>
    </row>
    <row r="20" spans="1:13" s="148" customFormat="1" x14ac:dyDescent="0.2">
      <c r="A20" s="209" t="s">
        <v>283</v>
      </c>
      <c r="B20" s="201"/>
      <c r="C20" s="202"/>
      <c r="D20" s="202"/>
      <c r="E20" s="202"/>
      <c r="F20" s="202"/>
      <c r="G20" s="202"/>
      <c r="I20"/>
      <c r="J20"/>
      <c r="K20"/>
      <c r="L20"/>
      <c r="M20"/>
    </row>
    <row r="21" spans="1:13" s="148" customFormat="1" ht="32.25" x14ac:dyDescent="0.2">
      <c r="A21" s="173" t="s">
        <v>241</v>
      </c>
      <c r="B21" s="172" t="s">
        <v>242</v>
      </c>
      <c r="C21" s="162"/>
      <c r="D21" s="163" t="s">
        <v>243</v>
      </c>
      <c r="E21" s="221" t="s">
        <v>295</v>
      </c>
      <c r="F21" s="202"/>
      <c r="G21" s="202"/>
      <c r="I21"/>
      <c r="J21"/>
      <c r="K21"/>
      <c r="L21"/>
      <c r="M21"/>
    </row>
    <row r="22" spans="1:13" x14ac:dyDescent="0.2">
      <c r="A22" s="164" t="s">
        <v>94</v>
      </c>
      <c r="B22" s="127" t="s">
        <v>90</v>
      </c>
      <c r="C22" s="3"/>
      <c r="D22" s="128">
        <v>4006</v>
      </c>
      <c r="E22" s="210">
        <v>0.12197052734137133</v>
      </c>
      <c r="F22" s="202"/>
      <c r="G22" s="202"/>
    </row>
    <row r="23" spans="1:13" x14ac:dyDescent="0.2">
      <c r="A23" s="164" t="s">
        <v>170</v>
      </c>
      <c r="B23" s="127" t="s">
        <v>164</v>
      </c>
      <c r="C23" s="3"/>
      <c r="D23" s="128">
        <v>4347</v>
      </c>
      <c r="E23" s="210">
        <v>0.13235294117647059</v>
      </c>
      <c r="F23" s="202"/>
      <c r="G23" s="202"/>
    </row>
    <row r="24" spans="1:13" x14ac:dyDescent="0.2">
      <c r="A24" s="164" t="s">
        <v>66</v>
      </c>
      <c r="B24" s="127" t="s">
        <v>62</v>
      </c>
      <c r="C24" s="3"/>
      <c r="D24" s="128">
        <v>4488</v>
      </c>
      <c r="E24" s="210">
        <v>0.13664596273291926</v>
      </c>
      <c r="F24" s="202"/>
      <c r="G24" s="202"/>
    </row>
    <row r="25" spans="1:13" x14ac:dyDescent="0.2">
      <c r="A25" s="164" t="s">
        <v>157</v>
      </c>
      <c r="B25" s="127" t="s">
        <v>154</v>
      </c>
      <c r="C25" s="3"/>
      <c r="D25" s="128">
        <v>4547</v>
      </c>
      <c r="E25" s="210">
        <v>0.13844233345512119</v>
      </c>
      <c r="F25" s="202"/>
      <c r="G25" s="202"/>
    </row>
    <row r="26" spans="1:13" x14ac:dyDescent="0.2">
      <c r="A26" s="164" t="s">
        <v>181</v>
      </c>
      <c r="B26" s="127" t="s">
        <v>174</v>
      </c>
      <c r="C26" s="3"/>
      <c r="D26" s="128">
        <v>4567</v>
      </c>
      <c r="E26" s="210">
        <v>0.13905127268298623</v>
      </c>
      <c r="F26" s="202"/>
      <c r="G26" s="202"/>
    </row>
    <row r="27" spans="1:13" x14ac:dyDescent="0.2">
      <c r="A27" s="164" t="s">
        <v>95</v>
      </c>
      <c r="B27" s="127" t="s">
        <v>90</v>
      </c>
      <c r="C27" s="3"/>
      <c r="D27" s="128">
        <v>4795</v>
      </c>
      <c r="E27" s="210">
        <v>0.14599317988064792</v>
      </c>
      <c r="F27" s="202"/>
      <c r="G27" s="202"/>
    </row>
    <row r="28" spans="1:13" x14ac:dyDescent="0.2">
      <c r="A28" s="211" t="s">
        <v>113</v>
      </c>
      <c r="B28" s="95" t="s">
        <v>108</v>
      </c>
      <c r="C28" s="2"/>
      <c r="D28" s="212">
        <v>4848</v>
      </c>
      <c r="E28" s="213">
        <v>0.14760686883449031</v>
      </c>
      <c r="F28" s="202"/>
      <c r="G28" s="202"/>
    </row>
    <row r="29" spans="1:13" x14ac:dyDescent="0.2">
      <c r="A29" s="165" t="s">
        <v>159</v>
      </c>
      <c r="B29" s="93" t="s">
        <v>154</v>
      </c>
      <c r="C29" s="150"/>
      <c r="D29" s="166">
        <v>4860</v>
      </c>
      <c r="E29" s="214">
        <v>0.14797223237120935</v>
      </c>
      <c r="F29" s="202"/>
      <c r="G29" s="202"/>
    </row>
    <row r="30" spans="1:13" x14ac:dyDescent="0.2">
      <c r="A30" s="75" t="s">
        <v>286</v>
      </c>
      <c r="B30" s="201"/>
      <c r="C30" s="202"/>
      <c r="D30" s="202"/>
      <c r="E30" s="202"/>
      <c r="F30" s="202"/>
      <c r="G30" s="202"/>
    </row>
    <row r="31" spans="1:13" x14ac:dyDescent="0.2">
      <c r="A31" s="75" t="s">
        <v>287</v>
      </c>
      <c r="B31" s="202"/>
      <c r="C31" s="202"/>
      <c r="D31" s="202"/>
      <c r="E31" s="202"/>
      <c r="F31" s="202"/>
      <c r="G31" s="202"/>
    </row>
    <row r="32" spans="1:13" x14ac:dyDescent="0.2">
      <c r="A32" s="75" t="s">
        <v>288</v>
      </c>
      <c r="B32" s="202"/>
      <c r="C32" s="202"/>
      <c r="D32" s="202"/>
      <c r="E32" s="202"/>
      <c r="F32" s="202"/>
      <c r="G32" s="202"/>
    </row>
    <row r="33" spans="1:7" x14ac:dyDescent="0.2">
      <c r="A33" s="220" t="s">
        <v>289</v>
      </c>
      <c r="B33" s="202"/>
      <c r="C33" s="202"/>
      <c r="D33" s="202"/>
      <c r="E33" s="202"/>
      <c r="F33" s="202"/>
      <c r="G33" s="202"/>
    </row>
    <row r="34" spans="1:7" x14ac:dyDescent="0.2">
      <c r="A34" s="75" t="s">
        <v>290</v>
      </c>
      <c r="B34" s="202"/>
      <c r="C34" s="202"/>
      <c r="D34" s="202"/>
      <c r="E34" s="202"/>
      <c r="F34" s="202"/>
      <c r="G34" s="202"/>
    </row>
    <row r="35" spans="1:7" x14ac:dyDescent="0.2">
      <c r="A35" s="75" t="s">
        <v>291</v>
      </c>
      <c r="B35" s="202"/>
      <c r="C35" s="202"/>
      <c r="D35" s="202"/>
      <c r="E35" s="202"/>
      <c r="F35" s="202"/>
      <c r="G35" s="202"/>
    </row>
    <row r="36" spans="1:7" x14ac:dyDescent="0.2">
      <c r="A36" s="220" t="s">
        <v>292</v>
      </c>
      <c r="B36" s="202"/>
      <c r="C36" s="202"/>
      <c r="D36" s="202"/>
      <c r="E36" s="202"/>
      <c r="F36" s="202"/>
      <c r="G36" s="202"/>
    </row>
    <row r="37" spans="1:7" x14ac:dyDescent="0.2">
      <c r="A37" s="75" t="s">
        <v>293</v>
      </c>
    </row>
    <row r="38" spans="1:7" x14ac:dyDescent="0.2">
      <c r="A38" s="75" t="s">
        <v>294</v>
      </c>
    </row>
    <row r="40" spans="1:7" x14ac:dyDescent="0.2">
      <c r="A40" s="228" t="s">
        <v>305</v>
      </c>
    </row>
    <row r="41" spans="1:7" x14ac:dyDescent="0.2">
      <c r="A41" s="229" t="s">
        <v>304</v>
      </c>
    </row>
  </sheetData>
  <mergeCells count="4">
    <mergeCell ref="B3:C3"/>
    <mergeCell ref="D3:E3"/>
    <mergeCell ref="H4:I4"/>
    <mergeCell ref="H5:I5"/>
  </mergeCells>
  <phoneticPr fontId="0" type="noConversion"/>
  <hyperlinks>
    <hyperlink ref="A41" r:id="rId1"/>
  </hyperlinks>
  <pageMargins left="0.74803149606299213" right="0.74803149606299213" top="0.98425196850393704" bottom="0.98425196850393704" header="0.51181102362204722" footer="0.51181102362204722"/>
  <pageSetup paperSize="9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161"/>
  <sheetViews>
    <sheetView showGridLines="0" zoomScaleNormal="100" workbookViewId="0">
      <pane xSplit="4" ySplit="6" topLeftCell="H95" activePane="bottomRight" state="frozen"/>
      <selection pane="topRight" activeCell="E1" sqref="E1"/>
      <selection pane="bottomLeft" activeCell="A5" sqref="A5"/>
      <selection pane="bottomRight"/>
    </sheetView>
  </sheetViews>
  <sheetFormatPr defaultColWidth="8.85546875" defaultRowHeight="10.5" x14ac:dyDescent="0.15"/>
  <cols>
    <col min="1" max="1" width="10.5703125" style="63" bestFit="1" customWidth="1"/>
    <col min="2" max="2" width="7.140625" style="63" hidden="1" customWidth="1"/>
    <col min="3" max="3" width="25.28515625" style="63" customWidth="1"/>
    <col min="4" max="4" width="4.85546875" style="12" hidden="1" customWidth="1"/>
    <col min="5" max="5" width="19.5703125" style="12" hidden="1" customWidth="1"/>
    <col min="6" max="6" width="4.85546875" style="12" hidden="1" customWidth="1"/>
    <col min="7" max="7" width="6" style="12" hidden="1" customWidth="1"/>
    <col min="8" max="8" width="7.5703125" style="64" bestFit="1" customWidth="1"/>
    <col min="9" max="9" width="5.85546875" style="15" bestFit="1" customWidth="1"/>
    <col min="10" max="10" width="7.5703125" style="15" customWidth="1"/>
    <col min="11" max="11" width="7" style="10" bestFit="1" customWidth="1"/>
    <col min="12" max="12" width="8.140625" style="10" bestFit="1" customWidth="1"/>
    <col min="13" max="13" width="6.7109375" style="15" bestFit="1" customWidth="1"/>
    <col min="14" max="14" width="7" style="10" bestFit="1" customWidth="1"/>
    <col min="15" max="15" width="8.7109375" style="15" customWidth="1"/>
    <col min="16" max="16" width="8.7109375" style="10" customWidth="1"/>
    <col min="17" max="17" width="8.7109375" style="15" customWidth="1"/>
    <col min="18" max="18" width="8.7109375" style="10" customWidth="1"/>
    <col min="19" max="19" width="9.85546875" style="15" customWidth="1"/>
    <col min="20" max="20" width="8.7109375" style="10" customWidth="1"/>
    <col min="21" max="21" width="8.7109375" style="15" customWidth="1"/>
    <col min="22" max="22" width="8.7109375" style="10" customWidth="1"/>
    <col min="23" max="23" width="8.7109375" style="15" customWidth="1"/>
    <col min="24" max="24" width="8.7109375" style="10" customWidth="1"/>
    <col min="25" max="25" width="8.7109375" style="15" customWidth="1"/>
    <col min="26" max="26" width="8.7109375" style="10" customWidth="1"/>
    <col min="27" max="27" width="8.7109375" style="65" customWidth="1"/>
    <col min="28" max="28" width="8.7109375" style="10" customWidth="1"/>
    <col min="29" max="29" width="8.7109375" style="65" customWidth="1"/>
    <col min="30" max="30" width="8.7109375" style="10" customWidth="1"/>
    <col min="31" max="16384" width="8.85546875" style="12"/>
  </cols>
  <sheetData>
    <row r="1" spans="1:104" s="1" customFormat="1" ht="15.75" thickBot="1" x14ac:dyDescent="0.25">
      <c r="A1" s="109" t="s">
        <v>279</v>
      </c>
      <c r="B1" s="109"/>
      <c r="C1" s="110"/>
      <c r="D1" s="111"/>
      <c r="E1" s="112" t="s">
        <v>0</v>
      </c>
      <c r="F1" s="110"/>
      <c r="G1" s="111"/>
      <c r="H1" s="111"/>
      <c r="I1" s="110"/>
      <c r="J1" s="111"/>
      <c r="K1" s="111"/>
      <c r="L1" s="111"/>
      <c r="M1" s="111"/>
      <c r="N1" s="111"/>
      <c r="O1" s="113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</row>
    <row r="2" spans="1:104" s="92" customFormat="1" x14ac:dyDescent="0.15">
      <c r="A2" s="98" t="s">
        <v>280</v>
      </c>
      <c r="B2" s="145"/>
      <c r="C2" s="146"/>
      <c r="D2" s="147"/>
      <c r="E2" s="147"/>
      <c r="F2" s="146"/>
      <c r="G2" s="147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3"/>
      <c r="AB2" s="143"/>
      <c r="AC2" s="143"/>
      <c r="AD2" s="143"/>
      <c r="AE2" s="144"/>
    </row>
    <row r="3" spans="1:104" x14ac:dyDescent="0.15">
      <c r="A3" s="4"/>
      <c r="B3" s="5"/>
      <c r="C3" s="5"/>
      <c r="D3" s="6"/>
      <c r="E3" s="250"/>
      <c r="F3" s="251"/>
      <c r="G3" s="7"/>
      <c r="H3" s="8">
        <v>1</v>
      </c>
      <c r="I3" s="9">
        <v>2</v>
      </c>
      <c r="J3" s="9"/>
      <c r="K3" s="10">
        <v>3</v>
      </c>
      <c r="M3" s="9">
        <v>4</v>
      </c>
      <c r="N3" s="10">
        <v>5</v>
      </c>
      <c r="O3" s="9">
        <v>6</v>
      </c>
      <c r="P3" s="10">
        <v>7</v>
      </c>
      <c r="Q3" s="9">
        <v>8</v>
      </c>
      <c r="R3" s="10">
        <v>9</v>
      </c>
      <c r="S3" s="9">
        <v>10</v>
      </c>
      <c r="T3" s="10">
        <v>11</v>
      </c>
      <c r="U3" s="9">
        <v>12</v>
      </c>
      <c r="V3" s="10">
        <v>13</v>
      </c>
      <c r="W3" s="9">
        <v>14</v>
      </c>
      <c r="X3" s="10">
        <v>15</v>
      </c>
      <c r="Y3" s="9">
        <v>16</v>
      </c>
      <c r="Z3" s="10">
        <v>17</v>
      </c>
      <c r="AA3" s="9">
        <v>18</v>
      </c>
      <c r="AB3" s="10">
        <v>19</v>
      </c>
      <c r="AC3" s="9">
        <v>20</v>
      </c>
      <c r="AD3" s="10">
        <v>21</v>
      </c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</row>
    <row r="4" spans="1:104" s="14" customFormat="1" ht="22.5" customHeight="1" x14ac:dyDescent="0.2">
      <c r="A4" s="238" t="s">
        <v>221</v>
      </c>
      <c r="B4" s="239"/>
      <c r="C4" s="240"/>
      <c r="D4" s="240"/>
      <c r="E4" s="252"/>
      <c r="F4" s="253"/>
      <c r="G4" s="78"/>
      <c r="H4" s="254" t="s">
        <v>226</v>
      </c>
      <c r="I4" s="254"/>
      <c r="J4" s="254"/>
      <c r="K4" s="254"/>
      <c r="L4" s="255"/>
      <c r="M4" s="246" t="s">
        <v>1</v>
      </c>
      <c r="N4" s="247"/>
      <c r="O4" s="246" t="s">
        <v>2</v>
      </c>
      <c r="P4" s="247"/>
      <c r="Q4" s="246" t="s">
        <v>3</v>
      </c>
      <c r="R4" s="247" t="s">
        <v>3</v>
      </c>
      <c r="S4" s="248" t="s">
        <v>4</v>
      </c>
      <c r="T4" s="249"/>
      <c r="U4" s="248" t="s">
        <v>5</v>
      </c>
      <c r="V4" s="249"/>
      <c r="W4" s="246" t="s">
        <v>6</v>
      </c>
      <c r="X4" s="247"/>
      <c r="Y4" s="246" t="s">
        <v>7</v>
      </c>
      <c r="Z4" s="247"/>
      <c r="AA4" s="246" t="s">
        <v>8</v>
      </c>
      <c r="AB4" s="247"/>
      <c r="AC4" s="246" t="s">
        <v>9</v>
      </c>
      <c r="AD4" s="247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</row>
    <row r="5" spans="1:104" ht="34.5" customHeight="1" x14ac:dyDescent="0.2">
      <c r="A5" s="79"/>
      <c r="B5" s="79"/>
      <c r="C5" s="79"/>
      <c r="D5" s="80"/>
      <c r="E5" s="81"/>
      <c r="F5" s="82"/>
      <c r="G5" s="83"/>
      <c r="H5" s="244" t="s">
        <v>225</v>
      </c>
      <c r="I5" s="161"/>
      <c r="J5" s="160"/>
      <c r="K5" s="241" t="s">
        <v>238</v>
      </c>
      <c r="L5" s="243"/>
      <c r="M5" s="241" t="s">
        <v>10</v>
      </c>
      <c r="N5" s="242"/>
      <c r="O5" s="241" t="s">
        <v>10</v>
      </c>
      <c r="P5" s="242"/>
      <c r="Q5" s="241" t="s">
        <v>10</v>
      </c>
      <c r="R5" s="242"/>
      <c r="S5" s="241" t="s">
        <v>10</v>
      </c>
      <c r="T5" s="242"/>
      <c r="U5" s="241" t="s">
        <v>10</v>
      </c>
      <c r="V5" s="242"/>
      <c r="W5" s="241" t="s">
        <v>10</v>
      </c>
      <c r="X5" s="242"/>
      <c r="Y5" s="241" t="s">
        <v>10</v>
      </c>
      <c r="Z5" s="242"/>
      <c r="AA5" s="241" t="s">
        <v>245</v>
      </c>
      <c r="AB5" s="242"/>
      <c r="AC5" s="241" t="s">
        <v>246</v>
      </c>
      <c r="AD5" s="242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</row>
    <row r="6" spans="1:104" s="16" customFormat="1" ht="45.75" customHeight="1" x14ac:dyDescent="0.15">
      <c r="A6" s="84" t="s">
        <v>222</v>
      </c>
      <c r="B6" s="84" t="s">
        <v>11</v>
      </c>
      <c r="C6" s="84" t="s">
        <v>12</v>
      </c>
      <c r="D6" s="79" t="s">
        <v>13</v>
      </c>
      <c r="E6" s="79" t="s">
        <v>14</v>
      </c>
      <c r="F6" s="79" t="s">
        <v>15</v>
      </c>
      <c r="G6" s="79" t="s">
        <v>16</v>
      </c>
      <c r="H6" s="245"/>
      <c r="I6" s="81" t="s">
        <v>18</v>
      </c>
      <c r="J6" s="81" t="s">
        <v>19</v>
      </c>
      <c r="K6" s="82" t="s">
        <v>17</v>
      </c>
      <c r="L6" s="82" t="s">
        <v>223</v>
      </c>
      <c r="M6" s="81" t="s">
        <v>20</v>
      </c>
      <c r="N6" s="82" t="s">
        <v>17</v>
      </c>
      <c r="O6" s="81" t="s">
        <v>21</v>
      </c>
      <c r="P6" s="82" t="s">
        <v>17</v>
      </c>
      <c r="Q6" s="81" t="s">
        <v>22</v>
      </c>
      <c r="R6" s="82" t="s">
        <v>17</v>
      </c>
      <c r="S6" s="81" t="s">
        <v>240</v>
      </c>
      <c r="T6" s="82" t="s">
        <v>17</v>
      </c>
      <c r="U6" s="81" t="s">
        <v>23</v>
      </c>
      <c r="V6" s="82" t="s">
        <v>17</v>
      </c>
      <c r="W6" s="81" t="s">
        <v>24</v>
      </c>
      <c r="X6" s="82" t="s">
        <v>17</v>
      </c>
      <c r="Y6" s="81" t="s">
        <v>25</v>
      </c>
      <c r="Z6" s="82" t="s">
        <v>17</v>
      </c>
      <c r="AA6" s="81" t="s">
        <v>26</v>
      </c>
      <c r="AB6" s="82" t="s">
        <v>17</v>
      </c>
      <c r="AC6" s="81" t="s">
        <v>27</v>
      </c>
      <c r="AD6" s="82" t="s">
        <v>17</v>
      </c>
    </row>
    <row r="7" spans="1:104" x14ac:dyDescent="0.15">
      <c r="A7" s="17" t="s">
        <v>28</v>
      </c>
      <c r="B7" s="17" t="s">
        <v>29</v>
      </c>
      <c r="C7" s="17" t="s">
        <v>30</v>
      </c>
      <c r="D7" s="18" t="s">
        <v>31</v>
      </c>
      <c r="E7" s="18" t="s">
        <v>32</v>
      </c>
      <c r="F7" s="18" t="s">
        <v>33</v>
      </c>
      <c r="G7" s="18" t="s">
        <v>34</v>
      </c>
      <c r="H7" s="19">
        <f>RANK(K7,$K$7:$K$139,1)</f>
        <v>113</v>
      </c>
      <c r="I7" s="20">
        <v>8.5229999999999997</v>
      </c>
      <c r="J7" s="256">
        <f>AVERAGE(I7:I14)</f>
        <v>12.022625</v>
      </c>
      <c r="K7" s="21">
        <v>26391</v>
      </c>
      <c r="L7" s="22">
        <f>K7/32844*100</f>
        <v>80.352575812933864</v>
      </c>
      <c r="M7" s="20">
        <v>5.1999999999999998E-2</v>
      </c>
      <c r="N7" s="21">
        <v>25618</v>
      </c>
      <c r="O7" s="20">
        <v>4.2999999999999997E-2</v>
      </c>
      <c r="P7" s="21">
        <v>26950</v>
      </c>
      <c r="Q7" s="20">
        <v>-1.4570000000000001</v>
      </c>
      <c r="R7" s="21">
        <v>31569</v>
      </c>
      <c r="S7" s="20">
        <v>5.4089999999999998</v>
      </c>
      <c r="T7" s="21">
        <v>26832</v>
      </c>
      <c r="U7" s="20">
        <v>20.65</v>
      </c>
      <c r="V7" s="21">
        <v>15883</v>
      </c>
      <c r="W7" s="20">
        <v>0</v>
      </c>
      <c r="X7" s="21">
        <v>16679</v>
      </c>
      <c r="Y7" s="20">
        <v>28.562000000000001</v>
      </c>
      <c r="Z7" s="21">
        <v>9631</v>
      </c>
      <c r="AA7" s="23">
        <v>3.2000000000000001E-2</v>
      </c>
      <c r="AB7" s="21">
        <v>30413</v>
      </c>
      <c r="AC7" s="23">
        <v>0.111</v>
      </c>
      <c r="AD7" s="21">
        <v>18539</v>
      </c>
    </row>
    <row r="8" spans="1:104" ht="11.25" customHeight="1" x14ac:dyDescent="0.15">
      <c r="A8" s="24" t="s">
        <v>35</v>
      </c>
      <c r="B8" s="24" t="s">
        <v>29</v>
      </c>
      <c r="C8" s="24" t="s">
        <v>30</v>
      </c>
      <c r="D8" s="25" t="s">
        <v>31</v>
      </c>
      <c r="E8" s="25" t="s">
        <v>32</v>
      </c>
      <c r="F8" s="25" t="s">
        <v>33</v>
      </c>
      <c r="G8" s="25" t="s">
        <v>34</v>
      </c>
      <c r="H8" s="26">
        <f t="shared" ref="H8:H71" si="0">RANK(K8,$K$7:$K$139,1)</f>
        <v>92</v>
      </c>
      <c r="I8" s="27">
        <v>13.567</v>
      </c>
      <c r="J8" s="257"/>
      <c r="K8" s="28">
        <v>20412</v>
      </c>
      <c r="L8" s="29">
        <f t="shared" ref="L8:L71" si="1">K8/32844*100</f>
        <v>62.148337595907932</v>
      </c>
      <c r="M8" s="27">
        <v>0.124</v>
      </c>
      <c r="N8" s="28">
        <v>13210</v>
      </c>
      <c r="O8" s="27">
        <v>5.3999999999999999E-2</v>
      </c>
      <c r="P8" s="28">
        <v>23273</v>
      </c>
      <c r="Q8" s="27">
        <v>-1.42</v>
      </c>
      <c r="R8" s="28">
        <v>31419</v>
      </c>
      <c r="S8" s="27">
        <v>5.1680000000000001</v>
      </c>
      <c r="T8" s="28">
        <v>27116</v>
      </c>
      <c r="U8" s="27">
        <v>22.126999999999999</v>
      </c>
      <c r="V8" s="28">
        <v>14183</v>
      </c>
      <c r="W8" s="27">
        <v>3.5000000000000003E-2</v>
      </c>
      <c r="X8" s="28">
        <v>16140</v>
      </c>
      <c r="Y8" s="27">
        <v>33.509</v>
      </c>
      <c r="Z8" s="28">
        <v>6948</v>
      </c>
      <c r="AA8" s="30">
        <v>0.2</v>
      </c>
      <c r="AB8" s="28">
        <v>10089</v>
      </c>
      <c r="AC8" s="30">
        <v>0.13700000000000001</v>
      </c>
      <c r="AD8" s="28">
        <v>15385</v>
      </c>
    </row>
    <row r="9" spans="1:104" ht="11.25" customHeight="1" x14ac:dyDescent="0.15">
      <c r="A9" s="24" t="s">
        <v>36</v>
      </c>
      <c r="B9" s="24" t="s">
        <v>29</v>
      </c>
      <c r="C9" s="24" t="s">
        <v>30</v>
      </c>
      <c r="D9" s="25" t="s">
        <v>31</v>
      </c>
      <c r="E9" s="25" t="s">
        <v>32</v>
      </c>
      <c r="F9" s="25" t="s">
        <v>33</v>
      </c>
      <c r="G9" s="25" t="s">
        <v>34</v>
      </c>
      <c r="H9" s="26">
        <f t="shared" si="0"/>
        <v>105</v>
      </c>
      <c r="I9" s="27">
        <v>9.7970000000000006</v>
      </c>
      <c r="J9" s="257"/>
      <c r="K9" s="28">
        <v>24762</v>
      </c>
      <c r="L9" s="29">
        <f t="shared" si="1"/>
        <v>75.392765801972956</v>
      </c>
      <c r="M9" s="27">
        <v>5.0999999999999997E-2</v>
      </c>
      <c r="N9" s="28">
        <v>25915</v>
      </c>
      <c r="O9" s="27">
        <v>4.2000000000000003E-2</v>
      </c>
      <c r="P9" s="28">
        <v>27271</v>
      </c>
      <c r="Q9" s="27">
        <v>-1.2410000000000001</v>
      </c>
      <c r="R9" s="28">
        <v>30541</v>
      </c>
      <c r="S9" s="27">
        <v>1.37</v>
      </c>
      <c r="T9" s="28">
        <v>31617</v>
      </c>
      <c r="U9" s="27">
        <v>19.61</v>
      </c>
      <c r="V9" s="28">
        <v>17123</v>
      </c>
      <c r="W9" s="27">
        <v>0.371</v>
      </c>
      <c r="X9" s="28">
        <v>10865</v>
      </c>
      <c r="Y9" s="27">
        <v>36.274000000000001</v>
      </c>
      <c r="Z9" s="28">
        <v>5694</v>
      </c>
      <c r="AA9" s="30">
        <v>2.1999999999999999E-2</v>
      </c>
      <c r="AB9" s="28">
        <v>31771</v>
      </c>
      <c r="AC9" s="30">
        <v>0.13600000000000001</v>
      </c>
      <c r="AD9" s="28">
        <v>15483</v>
      </c>
    </row>
    <row r="10" spans="1:104" ht="11.25" customHeight="1" x14ac:dyDescent="0.15">
      <c r="A10" s="24" t="s">
        <v>37</v>
      </c>
      <c r="B10" s="24" t="s">
        <v>29</v>
      </c>
      <c r="C10" s="24" t="s">
        <v>30</v>
      </c>
      <c r="D10" s="25" t="s">
        <v>31</v>
      </c>
      <c r="E10" s="25" t="s">
        <v>32</v>
      </c>
      <c r="F10" s="25" t="s">
        <v>33</v>
      </c>
      <c r="G10" s="25" t="s">
        <v>34</v>
      </c>
      <c r="H10" s="26">
        <f t="shared" si="0"/>
        <v>100</v>
      </c>
      <c r="I10" s="27">
        <v>11.305</v>
      </c>
      <c r="J10" s="257"/>
      <c r="K10" s="28">
        <v>22982</v>
      </c>
      <c r="L10" s="29">
        <f t="shared" si="1"/>
        <v>69.973206673973948</v>
      </c>
      <c r="M10" s="27">
        <v>7.8E-2</v>
      </c>
      <c r="N10" s="28">
        <v>19846</v>
      </c>
      <c r="O10" s="27">
        <v>5.0999999999999997E-2</v>
      </c>
      <c r="P10" s="28">
        <v>24313</v>
      </c>
      <c r="Q10" s="27">
        <v>-0.873</v>
      </c>
      <c r="R10" s="28">
        <v>27737</v>
      </c>
      <c r="S10" s="27">
        <v>4.7539999999999996</v>
      </c>
      <c r="T10" s="28">
        <v>27601</v>
      </c>
      <c r="U10" s="27">
        <v>16.422000000000001</v>
      </c>
      <c r="V10" s="28">
        <v>21142</v>
      </c>
      <c r="W10" s="27">
        <v>0.61499999999999999</v>
      </c>
      <c r="X10" s="28">
        <v>7515</v>
      </c>
      <c r="Y10" s="27">
        <v>25.204999999999998</v>
      </c>
      <c r="Z10" s="28">
        <v>11650</v>
      </c>
      <c r="AA10" s="30">
        <v>0.111</v>
      </c>
      <c r="AB10" s="28">
        <v>18142</v>
      </c>
      <c r="AC10" s="30">
        <v>0.129</v>
      </c>
      <c r="AD10" s="28">
        <v>16267</v>
      </c>
    </row>
    <row r="11" spans="1:104" ht="11.25" customHeight="1" x14ac:dyDescent="0.15">
      <c r="A11" s="24" t="s">
        <v>38</v>
      </c>
      <c r="B11" s="24" t="s">
        <v>29</v>
      </c>
      <c r="C11" s="24" t="s">
        <v>30</v>
      </c>
      <c r="D11" s="25" t="s">
        <v>31</v>
      </c>
      <c r="E11" s="25" t="s">
        <v>32</v>
      </c>
      <c r="F11" s="25" t="s">
        <v>33</v>
      </c>
      <c r="G11" s="25" t="s">
        <v>34</v>
      </c>
      <c r="H11" s="26">
        <f t="shared" si="0"/>
        <v>53</v>
      </c>
      <c r="I11" s="27">
        <v>22.13</v>
      </c>
      <c r="J11" s="257"/>
      <c r="K11" s="28">
        <v>12675</v>
      </c>
      <c r="L11" s="29">
        <f t="shared" si="1"/>
        <v>38.591523565948116</v>
      </c>
      <c r="M11" s="27">
        <v>0.17199999999999999</v>
      </c>
      <c r="N11" s="28">
        <v>8658</v>
      </c>
      <c r="O11" s="27">
        <v>0.126</v>
      </c>
      <c r="P11" s="28">
        <v>9008</v>
      </c>
      <c r="Q11" s="27">
        <v>-0.45600000000000002</v>
      </c>
      <c r="R11" s="28">
        <v>22854</v>
      </c>
      <c r="S11" s="27">
        <v>7.14</v>
      </c>
      <c r="T11" s="28">
        <v>24890</v>
      </c>
      <c r="U11" s="27">
        <v>21.463000000000001</v>
      </c>
      <c r="V11" s="28">
        <v>14943</v>
      </c>
      <c r="W11" s="27">
        <v>0.443</v>
      </c>
      <c r="X11" s="28">
        <v>9870</v>
      </c>
      <c r="Y11" s="27">
        <v>30.248999999999999</v>
      </c>
      <c r="Z11" s="28">
        <v>8661</v>
      </c>
      <c r="AA11" s="30">
        <v>0.186</v>
      </c>
      <c r="AB11" s="28">
        <v>11050</v>
      </c>
      <c r="AC11" s="30">
        <v>0.24299999999999999</v>
      </c>
      <c r="AD11" s="28">
        <v>7330</v>
      </c>
    </row>
    <row r="12" spans="1:104" ht="11.25" customHeight="1" x14ac:dyDescent="0.15">
      <c r="A12" s="24" t="s">
        <v>39</v>
      </c>
      <c r="B12" s="24" t="s">
        <v>29</v>
      </c>
      <c r="C12" s="24" t="s">
        <v>30</v>
      </c>
      <c r="D12" s="25" t="s">
        <v>31</v>
      </c>
      <c r="E12" s="25" t="s">
        <v>32</v>
      </c>
      <c r="F12" s="25" t="s">
        <v>33</v>
      </c>
      <c r="G12" s="25" t="s">
        <v>34</v>
      </c>
      <c r="H12" s="26">
        <f t="shared" si="0"/>
        <v>73</v>
      </c>
      <c r="I12" s="27">
        <v>17.13</v>
      </c>
      <c r="J12" s="257"/>
      <c r="K12" s="28">
        <v>16872</v>
      </c>
      <c r="L12" s="29">
        <f t="shared" si="1"/>
        <v>51.370113262696378</v>
      </c>
      <c r="M12" s="27">
        <v>0.153</v>
      </c>
      <c r="N12" s="28">
        <v>10258</v>
      </c>
      <c r="O12" s="27">
        <v>8.8999999999999996E-2</v>
      </c>
      <c r="P12" s="28">
        <v>14432</v>
      </c>
      <c r="Q12" s="27">
        <v>-0.86</v>
      </c>
      <c r="R12" s="28">
        <v>27589</v>
      </c>
      <c r="S12" s="27">
        <v>6.343</v>
      </c>
      <c r="T12" s="28">
        <v>25791</v>
      </c>
      <c r="U12" s="27">
        <v>20.913</v>
      </c>
      <c r="V12" s="28">
        <v>15599</v>
      </c>
      <c r="W12" s="27">
        <v>0.186</v>
      </c>
      <c r="X12" s="28">
        <v>13745</v>
      </c>
      <c r="Y12" s="27">
        <v>27.411999999999999</v>
      </c>
      <c r="Z12" s="28">
        <v>10302</v>
      </c>
      <c r="AA12" s="30">
        <v>0.19500000000000001</v>
      </c>
      <c r="AB12" s="28">
        <v>10389</v>
      </c>
      <c r="AC12" s="30">
        <v>0.19700000000000001</v>
      </c>
      <c r="AD12" s="28">
        <v>10183</v>
      </c>
    </row>
    <row r="13" spans="1:104" ht="11.25" customHeight="1" x14ac:dyDescent="0.15">
      <c r="A13" s="24" t="s">
        <v>40</v>
      </c>
      <c r="B13" s="24" t="s">
        <v>29</v>
      </c>
      <c r="C13" s="24" t="s">
        <v>30</v>
      </c>
      <c r="D13" s="25" t="s">
        <v>31</v>
      </c>
      <c r="E13" s="25" t="s">
        <v>32</v>
      </c>
      <c r="F13" s="25" t="s">
        <v>33</v>
      </c>
      <c r="G13" s="25" t="s">
        <v>34</v>
      </c>
      <c r="H13" s="26">
        <f t="shared" si="0"/>
        <v>124</v>
      </c>
      <c r="I13" s="27">
        <v>6.0350000000000001</v>
      </c>
      <c r="J13" s="257"/>
      <c r="K13" s="28">
        <v>29434</v>
      </c>
      <c r="L13" s="29">
        <f t="shared" si="1"/>
        <v>89.617586164900743</v>
      </c>
      <c r="M13" s="27">
        <v>4.3999999999999997E-2</v>
      </c>
      <c r="N13" s="28">
        <v>27581</v>
      </c>
      <c r="O13" s="27">
        <v>2.8000000000000001E-2</v>
      </c>
      <c r="P13" s="28">
        <v>30998</v>
      </c>
      <c r="Q13" s="27">
        <v>-2.093</v>
      </c>
      <c r="R13" s="28">
        <v>32668</v>
      </c>
      <c r="S13" s="27">
        <v>4.6340000000000003</v>
      </c>
      <c r="T13" s="28">
        <v>27750</v>
      </c>
      <c r="U13" s="27">
        <v>16.562000000000001</v>
      </c>
      <c r="V13" s="28">
        <v>20967</v>
      </c>
      <c r="W13" s="27">
        <v>8.0000000000000002E-3</v>
      </c>
      <c r="X13" s="28">
        <v>16558</v>
      </c>
      <c r="Y13" s="27">
        <v>23.111999999999998</v>
      </c>
      <c r="Z13" s="28">
        <v>13049</v>
      </c>
      <c r="AA13" s="30">
        <v>2.3E-2</v>
      </c>
      <c r="AB13" s="28">
        <v>31618</v>
      </c>
      <c r="AC13" s="30">
        <v>0.13900000000000001</v>
      </c>
      <c r="AD13" s="28">
        <v>15150</v>
      </c>
    </row>
    <row r="14" spans="1:104" ht="11.25" customHeight="1" x14ac:dyDescent="0.15">
      <c r="A14" s="31" t="s">
        <v>41</v>
      </c>
      <c r="B14" s="31" t="s">
        <v>29</v>
      </c>
      <c r="C14" s="31" t="s">
        <v>30</v>
      </c>
      <c r="D14" s="32" t="s">
        <v>31</v>
      </c>
      <c r="E14" s="32" t="s">
        <v>32</v>
      </c>
      <c r="F14" s="32" t="s">
        <v>33</v>
      </c>
      <c r="G14" s="32" t="s">
        <v>34</v>
      </c>
      <c r="H14" s="33">
        <f t="shared" si="0"/>
        <v>116</v>
      </c>
      <c r="I14" s="34">
        <v>7.694</v>
      </c>
      <c r="J14" s="258"/>
      <c r="K14" s="35">
        <v>27430</v>
      </c>
      <c r="L14" s="36">
        <f t="shared" si="1"/>
        <v>83.516015101692858</v>
      </c>
      <c r="M14" s="34">
        <v>4.2000000000000003E-2</v>
      </c>
      <c r="N14" s="35">
        <v>28141</v>
      </c>
      <c r="O14" s="34">
        <v>2.9000000000000001E-2</v>
      </c>
      <c r="P14" s="35">
        <v>30762</v>
      </c>
      <c r="Q14" s="34">
        <v>-1.155</v>
      </c>
      <c r="R14" s="35">
        <v>29985</v>
      </c>
      <c r="S14" s="34">
        <v>11.132</v>
      </c>
      <c r="T14" s="35">
        <v>20773</v>
      </c>
      <c r="U14" s="34">
        <v>18.64</v>
      </c>
      <c r="V14" s="35">
        <v>18312</v>
      </c>
      <c r="W14" s="34">
        <v>-0.13200000000000001</v>
      </c>
      <c r="X14" s="35">
        <v>18614</v>
      </c>
      <c r="Y14" s="34">
        <v>27.837</v>
      </c>
      <c r="Z14" s="35">
        <v>10051</v>
      </c>
      <c r="AA14" s="37">
        <v>5.1999999999999998E-2</v>
      </c>
      <c r="AB14" s="35">
        <v>26925</v>
      </c>
      <c r="AC14" s="37">
        <v>0.109</v>
      </c>
      <c r="AD14" s="35">
        <v>18807</v>
      </c>
    </row>
    <row r="15" spans="1:104" x14ac:dyDescent="0.15">
      <c r="A15" s="17" t="s">
        <v>42</v>
      </c>
      <c r="B15" s="17" t="s">
        <v>43</v>
      </c>
      <c r="C15" s="17" t="s">
        <v>44</v>
      </c>
      <c r="D15" s="18" t="s">
        <v>31</v>
      </c>
      <c r="E15" s="18" t="s">
        <v>32</v>
      </c>
      <c r="F15" s="18" t="s">
        <v>33</v>
      </c>
      <c r="G15" s="18" t="s">
        <v>34</v>
      </c>
      <c r="H15" s="19">
        <f t="shared" si="0"/>
        <v>90</v>
      </c>
      <c r="I15" s="20">
        <v>14.252000000000001</v>
      </c>
      <c r="J15" s="256">
        <f>AVERAGE(I15:I20)</f>
        <v>17.526999999999997</v>
      </c>
      <c r="K15" s="21">
        <v>19686</v>
      </c>
      <c r="L15" s="22">
        <f t="shared" si="1"/>
        <v>59.937888198757761</v>
      </c>
      <c r="M15" s="20">
        <v>6.2E-2</v>
      </c>
      <c r="N15" s="21">
        <v>23331</v>
      </c>
      <c r="O15" s="20">
        <v>3.6999999999999998E-2</v>
      </c>
      <c r="P15" s="21">
        <v>28884</v>
      </c>
      <c r="Q15" s="20">
        <v>-1.4</v>
      </c>
      <c r="R15" s="21">
        <v>31342</v>
      </c>
      <c r="S15" s="20">
        <v>4.6580000000000004</v>
      </c>
      <c r="T15" s="21">
        <v>27718</v>
      </c>
      <c r="U15" s="20">
        <v>26.933</v>
      </c>
      <c r="V15" s="21">
        <v>9335</v>
      </c>
      <c r="W15" s="20">
        <v>0.39100000000000001</v>
      </c>
      <c r="X15" s="21">
        <v>10584</v>
      </c>
      <c r="Y15" s="20">
        <v>53.259</v>
      </c>
      <c r="Z15" s="21">
        <v>1402</v>
      </c>
      <c r="AA15" s="23">
        <v>0.19700000000000001</v>
      </c>
      <c r="AB15" s="21">
        <v>10272</v>
      </c>
      <c r="AC15" s="23">
        <v>0.14699999999999999</v>
      </c>
      <c r="AD15" s="21">
        <v>14448</v>
      </c>
    </row>
    <row r="16" spans="1:104" x14ac:dyDescent="0.15">
      <c r="A16" s="24" t="s">
        <v>45</v>
      </c>
      <c r="B16" s="24" t="s">
        <v>43</v>
      </c>
      <c r="C16" s="24" t="s">
        <v>44</v>
      </c>
      <c r="D16" s="25" t="s">
        <v>31</v>
      </c>
      <c r="E16" s="25" t="s">
        <v>32</v>
      </c>
      <c r="F16" s="25" t="s">
        <v>33</v>
      </c>
      <c r="G16" s="25" t="s">
        <v>34</v>
      </c>
      <c r="H16" s="26">
        <f t="shared" si="0"/>
        <v>81</v>
      </c>
      <c r="I16" s="27">
        <v>14.959</v>
      </c>
      <c r="J16" s="257"/>
      <c r="K16" s="28">
        <v>18953</v>
      </c>
      <c r="L16" s="29">
        <f t="shared" si="1"/>
        <v>57.706125928632325</v>
      </c>
      <c r="M16" s="27">
        <v>4.2999999999999997E-2</v>
      </c>
      <c r="N16" s="28">
        <v>27860</v>
      </c>
      <c r="O16" s="27">
        <v>0.03</v>
      </c>
      <c r="P16" s="28">
        <v>30738</v>
      </c>
      <c r="Q16" s="27">
        <v>-1.23</v>
      </c>
      <c r="R16" s="28">
        <v>30485</v>
      </c>
      <c r="S16" s="27">
        <v>6.9379999999999997</v>
      </c>
      <c r="T16" s="28">
        <v>25104</v>
      </c>
      <c r="U16" s="27">
        <v>25.463000000000001</v>
      </c>
      <c r="V16" s="28">
        <v>10685</v>
      </c>
      <c r="W16" s="27">
        <v>-7.3999999999999996E-2</v>
      </c>
      <c r="X16" s="28">
        <v>17753</v>
      </c>
      <c r="Y16" s="27">
        <v>73.953999999999994</v>
      </c>
      <c r="Z16" s="28">
        <v>45</v>
      </c>
      <c r="AA16" s="30">
        <v>5.7000000000000002E-2</v>
      </c>
      <c r="AB16" s="28">
        <v>26116</v>
      </c>
      <c r="AC16" s="30">
        <v>0.14099999999999999</v>
      </c>
      <c r="AD16" s="28">
        <v>15000</v>
      </c>
    </row>
    <row r="17" spans="1:30" x14ac:dyDescent="0.15">
      <c r="A17" s="24" t="s">
        <v>46</v>
      </c>
      <c r="B17" s="24" t="s">
        <v>43</v>
      </c>
      <c r="C17" s="24" t="s">
        <v>44</v>
      </c>
      <c r="D17" s="25" t="s">
        <v>31</v>
      </c>
      <c r="E17" s="25" t="s">
        <v>32</v>
      </c>
      <c r="F17" s="25" t="s">
        <v>33</v>
      </c>
      <c r="G17" s="25" t="s">
        <v>34</v>
      </c>
      <c r="H17" s="26">
        <f t="shared" si="0"/>
        <v>86</v>
      </c>
      <c r="I17" s="27">
        <v>14.632999999999999</v>
      </c>
      <c r="J17" s="257"/>
      <c r="K17" s="28">
        <v>19304</v>
      </c>
      <c r="L17" s="29">
        <f t="shared" si="1"/>
        <v>58.774814273535505</v>
      </c>
      <c r="M17" s="27">
        <v>6.7000000000000004E-2</v>
      </c>
      <c r="N17" s="28">
        <v>22053</v>
      </c>
      <c r="O17" s="27">
        <v>4.3999999999999997E-2</v>
      </c>
      <c r="P17" s="28">
        <v>26666</v>
      </c>
      <c r="Q17" s="27">
        <v>-0.61899999999999999</v>
      </c>
      <c r="R17" s="28">
        <v>24947</v>
      </c>
      <c r="S17" s="27">
        <v>1.3129999999999999</v>
      </c>
      <c r="T17" s="28">
        <v>31671</v>
      </c>
      <c r="U17" s="27">
        <v>26.460999999999999</v>
      </c>
      <c r="V17" s="28">
        <v>9742</v>
      </c>
      <c r="W17" s="27">
        <v>0.48599999999999999</v>
      </c>
      <c r="X17" s="28">
        <v>9260</v>
      </c>
      <c r="Y17" s="27">
        <v>48.183999999999997</v>
      </c>
      <c r="Z17" s="28">
        <v>2218</v>
      </c>
      <c r="AA17" s="30">
        <v>0.23799999999999999</v>
      </c>
      <c r="AB17" s="28">
        <v>7594</v>
      </c>
      <c r="AC17" s="30">
        <v>0.21</v>
      </c>
      <c r="AD17" s="28">
        <v>9296</v>
      </c>
    </row>
    <row r="18" spans="1:30" x14ac:dyDescent="0.15">
      <c r="A18" s="24" t="s">
        <v>47</v>
      </c>
      <c r="B18" s="24" t="s">
        <v>43</v>
      </c>
      <c r="C18" s="24" t="s">
        <v>44</v>
      </c>
      <c r="D18" s="25" t="s">
        <v>31</v>
      </c>
      <c r="E18" s="25" t="s">
        <v>32</v>
      </c>
      <c r="F18" s="25" t="s">
        <v>33</v>
      </c>
      <c r="G18" s="25" t="s">
        <v>34</v>
      </c>
      <c r="H18" s="26">
        <f t="shared" si="0"/>
        <v>27</v>
      </c>
      <c r="I18" s="27">
        <v>30.826000000000001</v>
      </c>
      <c r="J18" s="257"/>
      <c r="K18" s="28">
        <v>7640</v>
      </c>
      <c r="L18" s="29">
        <f t="shared" si="1"/>
        <v>23.261478504445257</v>
      </c>
      <c r="M18" s="27">
        <v>0.22600000000000001</v>
      </c>
      <c r="N18" s="28">
        <v>5183</v>
      </c>
      <c r="O18" s="27">
        <v>0.17699999999999999</v>
      </c>
      <c r="P18" s="28">
        <v>4520</v>
      </c>
      <c r="Q18" s="27">
        <v>-4.2999999999999997E-2</v>
      </c>
      <c r="R18" s="28">
        <v>16678</v>
      </c>
      <c r="S18" s="27">
        <v>11.128</v>
      </c>
      <c r="T18" s="28">
        <v>20776</v>
      </c>
      <c r="U18" s="27">
        <v>21.207999999999998</v>
      </c>
      <c r="V18" s="28">
        <v>15258</v>
      </c>
      <c r="W18" s="27">
        <v>0.58299999999999996</v>
      </c>
      <c r="X18" s="28">
        <v>7949</v>
      </c>
      <c r="Y18" s="27">
        <v>37.015999999999998</v>
      </c>
      <c r="Z18" s="28">
        <v>5384</v>
      </c>
      <c r="AA18" s="30">
        <v>0.189</v>
      </c>
      <c r="AB18" s="28">
        <v>10811</v>
      </c>
      <c r="AC18" s="30">
        <v>0.30399999999999999</v>
      </c>
      <c r="AD18" s="28">
        <v>4545</v>
      </c>
    </row>
    <row r="19" spans="1:30" x14ac:dyDescent="0.15">
      <c r="A19" s="24" t="s">
        <v>48</v>
      </c>
      <c r="B19" s="24" t="s">
        <v>43</v>
      </c>
      <c r="C19" s="24" t="s">
        <v>44</v>
      </c>
      <c r="D19" s="25" t="s">
        <v>31</v>
      </c>
      <c r="E19" s="25" t="s">
        <v>32</v>
      </c>
      <c r="F19" s="25" t="s">
        <v>33</v>
      </c>
      <c r="G19" s="25" t="s">
        <v>34</v>
      </c>
      <c r="H19" s="26">
        <f t="shared" si="0"/>
        <v>76</v>
      </c>
      <c r="I19" s="27">
        <v>15.832000000000001</v>
      </c>
      <c r="J19" s="257"/>
      <c r="K19" s="28">
        <v>18104</v>
      </c>
      <c r="L19" s="29">
        <f t="shared" si="1"/>
        <v>55.12117890634515</v>
      </c>
      <c r="M19" s="27">
        <v>0.12</v>
      </c>
      <c r="N19" s="28">
        <v>13625</v>
      </c>
      <c r="O19" s="27">
        <v>6.0999999999999999E-2</v>
      </c>
      <c r="P19" s="28">
        <v>21112</v>
      </c>
      <c r="Q19" s="27">
        <v>-0.41699999999999998</v>
      </c>
      <c r="R19" s="28">
        <v>22350</v>
      </c>
      <c r="S19" s="27">
        <v>6.9850000000000003</v>
      </c>
      <c r="T19" s="28">
        <v>25059</v>
      </c>
      <c r="U19" s="27">
        <v>26.288</v>
      </c>
      <c r="V19" s="28">
        <v>9899</v>
      </c>
      <c r="W19" s="27">
        <v>-0.40100000000000002</v>
      </c>
      <c r="X19" s="28">
        <v>22453</v>
      </c>
      <c r="Y19" s="27">
        <v>37.509</v>
      </c>
      <c r="Z19" s="28">
        <v>5165</v>
      </c>
      <c r="AA19" s="30">
        <v>0.14099999999999999</v>
      </c>
      <c r="AB19" s="28">
        <v>14879</v>
      </c>
      <c r="AC19" s="30">
        <v>0.36399999999999999</v>
      </c>
      <c r="AD19" s="28">
        <v>2687</v>
      </c>
    </row>
    <row r="20" spans="1:30" x14ac:dyDescent="0.15">
      <c r="A20" s="31" t="s">
        <v>49</v>
      </c>
      <c r="B20" s="31" t="s">
        <v>43</v>
      </c>
      <c r="C20" s="31" t="s">
        <v>44</v>
      </c>
      <c r="D20" s="32" t="s">
        <v>31</v>
      </c>
      <c r="E20" s="32" t="s">
        <v>32</v>
      </c>
      <c r="F20" s="32" t="s">
        <v>33</v>
      </c>
      <c r="G20" s="32" t="s">
        <v>34</v>
      </c>
      <c r="H20" s="33">
        <f t="shared" si="0"/>
        <v>85</v>
      </c>
      <c r="I20" s="34">
        <v>14.66</v>
      </c>
      <c r="J20" s="258"/>
      <c r="K20" s="35">
        <v>19276</v>
      </c>
      <c r="L20" s="36">
        <f t="shared" si="1"/>
        <v>58.689562781634393</v>
      </c>
      <c r="M20" s="34">
        <v>4.8000000000000001E-2</v>
      </c>
      <c r="N20" s="35">
        <v>26530</v>
      </c>
      <c r="O20" s="34">
        <v>3.7999999999999999E-2</v>
      </c>
      <c r="P20" s="35">
        <v>28615</v>
      </c>
      <c r="Q20" s="34">
        <v>-1.024</v>
      </c>
      <c r="R20" s="35">
        <v>29014</v>
      </c>
      <c r="S20" s="34">
        <v>5.2619999999999996</v>
      </c>
      <c r="T20" s="35">
        <v>27009</v>
      </c>
      <c r="U20" s="34">
        <v>29.218</v>
      </c>
      <c r="V20" s="35">
        <v>7490</v>
      </c>
      <c r="W20" s="34">
        <v>0.35699999999999998</v>
      </c>
      <c r="X20" s="35">
        <v>11059</v>
      </c>
      <c r="Y20" s="34">
        <v>55.454999999999998</v>
      </c>
      <c r="Z20" s="35">
        <v>1132</v>
      </c>
      <c r="AA20" s="37">
        <v>0.18</v>
      </c>
      <c r="AB20" s="35">
        <v>11497</v>
      </c>
      <c r="AC20" s="37">
        <v>8.2000000000000003E-2</v>
      </c>
      <c r="AD20" s="35">
        <v>22928</v>
      </c>
    </row>
    <row r="21" spans="1:30" x14ac:dyDescent="0.15">
      <c r="A21" s="17" t="s">
        <v>50</v>
      </c>
      <c r="B21" s="17" t="s">
        <v>51</v>
      </c>
      <c r="C21" s="17" t="s">
        <v>52</v>
      </c>
      <c r="D21" s="18" t="s">
        <v>31</v>
      </c>
      <c r="E21" s="18" t="s">
        <v>32</v>
      </c>
      <c r="F21" s="18" t="s">
        <v>33</v>
      </c>
      <c r="G21" s="18" t="s">
        <v>34</v>
      </c>
      <c r="H21" s="19">
        <f t="shared" si="0"/>
        <v>25</v>
      </c>
      <c r="I21" s="20">
        <v>31.404</v>
      </c>
      <c r="J21" s="256">
        <f>AVERAGE(I21:I28)</f>
        <v>23.446625000000001</v>
      </c>
      <c r="K21" s="21">
        <v>7345</v>
      </c>
      <c r="L21" s="22">
        <f t="shared" si="1"/>
        <v>22.363293143344297</v>
      </c>
      <c r="M21" s="20">
        <v>0.20899999999999999</v>
      </c>
      <c r="N21" s="21">
        <v>6115</v>
      </c>
      <c r="O21" s="20">
        <v>0.13100000000000001</v>
      </c>
      <c r="P21" s="21">
        <v>8413</v>
      </c>
      <c r="Q21" s="20">
        <v>0.45300000000000001</v>
      </c>
      <c r="R21" s="21">
        <v>9671</v>
      </c>
      <c r="S21" s="20">
        <v>13.089</v>
      </c>
      <c r="T21" s="21">
        <v>18958</v>
      </c>
      <c r="U21" s="20">
        <v>22.518999999999998</v>
      </c>
      <c r="V21" s="21">
        <v>13726</v>
      </c>
      <c r="W21" s="20">
        <v>1.3089999999999999</v>
      </c>
      <c r="X21" s="21">
        <v>1714</v>
      </c>
      <c r="Y21" s="20">
        <v>32.369999999999997</v>
      </c>
      <c r="Z21" s="21">
        <v>7539</v>
      </c>
      <c r="AA21" s="23">
        <v>0.28199999999999997</v>
      </c>
      <c r="AB21" s="21">
        <v>5204</v>
      </c>
      <c r="AC21" s="23">
        <v>0.33200000000000002</v>
      </c>
      <c r="AD21" s="21">
        <v>3528</v>
      </c>
    </row>
    <row r="22" spans="1:30" x14ac:dyDescent="0.15">
      <c r="A22" s="24" t="s">
        <v>53</v>
      </c>
      <c r="B22" s="24" t="s">
        <v>51</v>
      </c>
      <c r="C22" s="24" t="s">
        <v>52</v>
      </c>
      <c r="D22" s="25" t="s">
        <v>31</v>
      </c>
      <c r="E22" s="25" t="s">
        <v>32</v>
      </c>
      <c r="F22" s="25" t="s">
        <v>33</v>
      </c>
      <c r="G22" s="25" t="s">
        <v>34</v>
      </c>
      <c r="H22" s="26">
        <f t="shared" si="0"/>
        <v>83</v>
      </c>
      <c r="I22" s="27">
        <v>14.85</v>
      </c>
      <c r="J22" s="257"/>
      <c r="K22" s="28">
        <v>19069</v>
      </c>
      <c r="L22" s="29">
        <f t="shared" si="1"/>
        <v>58.059310680794049</v>
      </c>
      <c r="M22" s="27">
        <v>0.13400000000000001</v>
      </c>
      <c r="N22" s="28">
        <v>12128</v>
      </c>
      <c r="O22" s="27">
        <v>8.7999999999999995E-2</v>
      </c>
      <c r="P22" s="28">
        <v>14607</v>
      </c>
      <c r="Q22" s="27">
        <v>-0.49199999999999999</v>
      </c>
      <c r="R22" s="28">
        <v>23320</v>
      </c>
      <c r="S22" s="27">
        <v>2.6949999999999998</v>
      </c>
      <c r="T22" s="28">
        <v>30103</v>
      </c>
      <c r="U22" s="27">
        <v>16.042999999999999</v>
      </c>
      <c r="V22" s="28">
        <v>21610</v>
      </c>
      <c r="W22" s="27">
        <v>-0.187</v>
      </c>
      <c r="X22" s="28">
        <v>19446</v>
      </c>
      <c r="Y22" s="27">
        <v>27.213999999999999</v>
      </c>
      <c r="Z22" s="28">
        <v>10410</v>
      </c>
      <c r="AA22" s="30">
        <v>0.11600000000000001</v>
      </c>
      <c r="AB22" s="28">
        <v>17566</v>
      </c>
      <c r="AC22" s="30">
        <v>0.23300000000000001</v>
      </c>
      <c r="AD22" s="28">
        <v>7905</v>
      </c>
    </row>
    <row r="23" spans="1:30" x14ac:dyDescent="0.15">
      <c r="A23" s="24" t="s">
        <v>54</v>
      </c>
      <c r="B23" s="24" t="s">
        <v>51</v>
      </c>
      <c r="C23" s="24" t="s">
        <v>52</v>
      </c>
      <c r="D23" s="25" t="s">
        <v>31</v>
      </c>
      <c r="E23" s="25" t="s">
        <v>32</v>
      </c>
      <c r="F23" s="25" t="s">
        <v>33</v>
      </c>
      <c r="G23" s="25" t="s">
        <v>34</v>
      </c>
      <c r="H23" s="26">
        <f t="shared" si="0"/>
        <v>9</v>
      </c>
      <c r="I23" s="27">
        <v>37.659999999999997</v>
      </c>
      <c r="J23" s="257"/>
      <c r="K23" s="28">
        <v>4987</v>
      </c>
      <c r="L23" s="29">
        <f t="shared" si="1"/>
        <v>15.183899646815247</v>
      </c>
      <c r="M23" s="27">
        <v>0.26100000000000001</v>
      </c>
      <c r="N23" s="28">
        <v>3559</v>
      </c>
      <c r="O23" s="27">
        <v>0.16500000000000001</v>
      </c>
      <c r="P23" s="28">
        <v>5312</v>
      </c>
      <c r="Q23" s="27">
        <v>0.32800000000000001</v>
      </c>
      <c r="R23" s="28">
        <v>11236</v>
      </c>
      <c r="S23" s="27">
        <v>13.07</v>
      </c>
      <c r="T23" s="28">
        <v>18976</v>
      </c>
      <c r="U23" s="27">
        <v>25.207999999999998</v>
      </c>
      <c r="V23" s="28">
        <v>10906</v>
      </c>
      <c r="W23" s="27">
        <v>1.81</v>
      </c>
      <c r="X23" s="28">
        <v>405</v>
      </c>
      <c r="Y23" s="27">
        <v>27.855</v>
      </c>
      <c r="Z23" s="28">
        <v>10045</v>
      </c>
      <c r="AA23" s="30">
        <v>0.38300000000000001</v>
      </c>
      <c r="AB23" s="28">
        <v>1803</v>
      </c>
      <c r="AC23" s="30">
        <v>0.4</v>
      </c>
      <c r="AD23" s="28">
        <v>1869</v>
      </c>
    </row>
    <row r="24" spans="1:30" x14ac:dyDescent="0.15">
      <c r="A24" s="24" t="s">
        <v>55</v>
      </c>
      <c r="B24" s="24" t="s">
        <v>51</v>
      </c>
      <c r="C24" s="24" t="s">
        <v>52</v>
      </c>
      <c r="D24" s="25" t="s">
        <v>31</v>
      </c>
      <c r="E24" s="25" t="s">
        <v>32</v>
      </c>
      <c r="F24" s="25" t="s">
        <v>33</v>
      </c>
      <c r="G24" s="25" t="s">
        <v>34</v>
      </c>
      <c r="H24" s="26">
        <f t="shared" si="0"/>
        <v>117</v>
      </c>
      <c r="I24" s="27">
        <v>7.2240000000000002</v>
      </c>
      <c r="J24" s="257"/>
      <c r="K24" s="28">
        <v>28039</v>
      </c>
      <c r="L24" s="29">
        <f t="shared" si="1"/>
        <v>85.37023505054195</v>
      </c>
      <c r="M24" s="27">
        <v>0.05</v>
      </c>
      <c r="N24" s="28">
        <v>26241</v>
      </c>
      <c r="O24" s="27">
        <v>4.3999999999999997E-2</v>
      </c>
      <c r="P24" s="28">
        <v>26595</v>
      </c>
      <c r="Q24" s="27">
        <v>-1.571</v>
      </c>
      <c r="R24" s="28">
        <v>31915</v>
      </c>
      <c r="S24" s="27">
        <v>3.367</v>
      </c>
      <c r="T24" s="28">
        <v>29294</v>
      </c>
      <c r="U24" s="27">
        <v>16.506</v>
      </c>
      <c r="V24" s="28">
        <v>21028</v>
      </c>
      <c r="W24" s="27">
        <v>-0.29799999999999999</v>
      </c>
      <c r="X24" s="28">
        <v>21015</v>
      </c>
      <c r="Y24" s="27">
        <v>29.591999999999999</v>
      </c>
      <c r="Z24" s="28">
        <v>9051</v>
      </c>
      <c r="AA24" s="30">
        <v>3.5999999999999997E-2</v>
      </c>
      <c r="AB24" s="28">
        <v>29733</v>
      </c>
      <c r="AC24" s="30">
        <v>9.9000000000000005E-2</v>
      </c>
      <c r="AD24" s="28">
        <v>20230</v>
      </c>
    </row>
    <row r="25" spans="1:30" x14ac:dyDescent="0.15">
      <c r="A25" s="24" t="s">
        <v>56</v>
      </c>
      <c r="B25" s="24" t="s">
        <v>51</v>
      </c>
      <c r="C25" s="24" t="s">
        <v>52</v>
      </c>
      <c r="D25" s="25" t="s">
        <v>31</v>
      </c>
      <c r="E25" s="25" t="s">
        <v>32</v>
      </c>
      <c r="F25" s="25" t="s">
        <v>33</v>
      </c>
      <c r="G25" s="25" t="s">
        <v>34</v>
      </c>
      <c r="H25" s="26">
        <f t="shared" si="0"/>
        <v>70</v>
      </c>
      <c r="I25" s="27">
        <v>17.702999999999999</v>
      </c>
      <c r="J25" s="257"/>
      <c r="K25" s="28">
        <v>16393</v>
      </c>
      <c r="L25" s="29">
        <f t="shared" si="1"/>
        <v>49.911703811959569</v>
      </c>
      <c r="M25" s="27">
        <v>0.16400000000000001</v>
      </c>
      <c r="N25" s="28">
        <v>9299</v>
      </c>
      <c r="O25" s="27">
        <v>6.9000000000000006E-2</v>
      </c>
      <c r="P25" s="28">
        <v>18971</v>
      </c>
      <c r="Q25" s="27">
        <v>-0.60799999999999998</v>
      </c>
      <c r="R25" s="28">
        <v>24814</v>
      </c>
      <c r="S25" s="27">
        <v>5.5659999999999998</v>
      </c>
      <c r="T25" s="28">
        <v>26645</v>
      </c>
      <c r="U25" s="27">
        <v>24.94</v>
      </c>
      <c r="V25" s="28">
        <v>11175</v>
      </c>
      <c r="W25" s="27">
        <v>0.21299999999999999</v>
      </c>
      <c r="X25" s="28">
        <v>13285</v>
      </c>
      <c r="Y25" s="27">
        <v>31.218</v>
      </c>
      <c r="Z25" s="28">
        <v>8147</v>
      </c>
      <c r="AA25" s="30">
        <v>6.0999999999999999E-2</v>
      </c>
      <c r="AB25" s="28">
        <v>25376</v>
      </c>
      <c r="AC25" s="30">
        <v>0.34899999999999998</v>
      </c>
      <c r="AD25" s="28">
        <v>3056</v>
      </c>
    </row>
    <row r="26" spans="1:30" x14ac:dyDescent="0.15">
      <c r="A26" s="24" t="s">
        <v>57</v>
      </c>
      <c r="B26" s="24" t="s">
        <v>51</v>
      </c>
      <c r="C26" s="24" t="s">
        <v>52</v>
      </c>
      <c r="D26" s="25" t="s">
        <v>31</v>
      </c>
      <c r="E26" s="25" t="s">
        <v>32</v>
      </c>
      <c r="F26" s="25" t="s">
        <v>33</v>
      </c>
      <c r="G26" s="25" t="s">
        <v>34</v>
      </c>
      <c r="H26" s="26">
        <f t="shared" si="0"/>
        <v>21</v>
      </c>
      <c r="I26" s="27">
        <v>33.497999999999998</v>
      </c>
      <c r="J26" s="257"/>
      <c r="K26" s="28">
        <v>6470</v>
      </c>
      <c r="L26" s="29">
        <f t="shared" si="1"/>
        <v>19.699184021434661</v>
      </c>
      <c r="M26" s="27">
        <v>0.17699999999999999</v>
      </c>
      <c r="N26" s="28">
        <v>8227</v>
      </c>
      <c r="O26" s="27">
        <v>0.129</v>
      </c>
      <c r="P26" s="28">
        <v>8660</v>
      </c>
      <c r="Q26" s="27">
        <v>0.21299999999999999</v>
      </c>
      <c r="R26" s="28">
        <v>12887</v>
      </c>
      <c r="S26" s="27">
        <v>4.6449999999999996</v>
      </c>
      <c r="T26" s="28">
        <v>27733</v>
      </c>
      <c r="U26" s="27">
        <v>25.48</v>
      </c>
      <c r="V26" s="28">
        <v>10667</v>
      </c>
      <c r="W26" s="27">
        <v>1.7350000000000001</v>
      </c>
      <c r="X26" s="28">
        <v>505</v>
      </c>
      <c r="Y26" s="27">
        <v>54.956000000000003</v>
      </c>
      <c r="Z26" s="28">
        <v>1193</v>
      </c>
      <c r="AA26" s="30">
        <v>0.249</v>
      </c>
      <c r="AB26" s="28">
        <v>6971</v>
      </c>
      <c r="AC26" s="30">
        <v>0.25</v>
      </c>
      <c r="AD26" s="28">
        <v>6903</v>
      </c>
    </row>
    <row r="27" spans="1:30" x14ac:dyDescent="0.15">
      <c r="A27" s="24" t="s">
        <v>58</v>
      </c>
      <c r="B27" s="24" t="s">
        <v>51</v>
      </c>
      <c r="C27" s="24" t="s">
        <v>52</v>
      </c>
      <c r="D27" s="25" t="s">
        <v>31</v>
      </c>
      <c r="E27" s="25" t="s">
        <v>32</v>
      </c>
      <c r="F27" s="25" t="s">
        <v>33</v>
      </c>
      <c r="G27" s="25" t="s">
        <v>34</v>
      </c>
      <c r="H27" s="26">
        <f t="shared" si="0"/>
        <v>102</v>
      </c>
      <c r="I27" s="27">
        <v>10.864000000000001</v>
      </c>
      <c r="J27" s="257"/>
      <c r="K27" s="28">
        <v>23485</v>
      </c>
      <c r="L27" s="29">
        <f t="shared" si="1"/>
        <v>71.504688832054569</v>
      </c>
      <c r="M27" s="27">
        <v>4.5999999999999999E-2</v>
      </c>
      <c r="N27" s="28">
        <v>27159</v>
      </c>
      <c r="O27" s="27">
        <v>3.6999999999999998E-2</v>
      </c>
      <c r="P27" s="28">
        <v>28745</v>
      </c>
      <c r="Q27" s="27">
        <v>-1.323</v>
      </c>
      <c r="R27" s="28">
        <v>30977</v>
      </c>
      <c r="S27" s="27">
        <v>0.97299999999999998</v>
      </c>
      <c r="T27" s="28">
        <v>32046</v>
      </c>
      <c r="U27" s="27">
        <v>18.169</v>
      </c>
      <c r="V27" s="28">
        <v>18909</v>
      </c>
      <c r="W27" s="27">
        <v>0.97499999999999998</v>
      </c>
      <c r="X27" s="28">
        <v>3722</v>
      </c>
      <c r="Y27" s="27">
        <v>34.334000000000003</v>
      </c>
      <c r="Z27" s="28">
        <v>6532</v>
      </c>
      <c r="AA27" s="30">
        <v>0.05</v>
      </c>
      <c r="AB27" s="28">
        <v>27350</v>
      </c>
      <c r="AC27" s="30">
        <v>7.6999999999999999E-2</v>
      </c>
      <c r="AD27" s="28">
        <v>23905</v>
      </c>
    </row>
    <row r="28" spans="1:30" x14ac:dyDescent="0.15">
      <c r="A28" s="31" t="s">
        <v>59</v>
      </c>
      <c r="B28" s="24" t="s">
        <v>51</v>
      </c>
      <c r="C28" s="31" t="s">
        <v>52</v>
      </c>
      <c r="D28" s="32" t="s">
        <v>31</v>
      </c>
      <c r="E28" s="32" t="s">
        <v>32</v>
      </c>
      <c r="F28" s="32" t="s">
        <v>33</v>
      </c>
      <c r="G28" s="32" t="s">
        <v>34</v>
      </c>
      <c r="H28" s="33">
        <f t="shared" si="0"/>
        <v>16</v>
      </c>
      <c r="I28" s="34">
        <v>34.369999999999997</v>
      </c>
      <c r="J28" s="258"/>
      <c r="K28" s="35">
        <v>6114</v>
      </c>
      <c r="L28" s="36">
        <f t="shared" si="1"/>
        <v>18.615272195834855</v>
      </c>
      <c r="M28" s="34">
        <v>0.158</v>
      </c>
      <c r="N28" s="35">
        <v>9758</v>
      </c>
      <c r="O28" s="34">
        <v>0.13700000000000001</v>
      </c>
      <c r="P28" s="35">
        <v>7814</v>
      </c>
      <c r="Q28" s="34">
        <v>0.69899999999999995</v>
      </c>
      <c r="R28" s="35">
        <v>6888</v>
      </c>
      <c r="S28" s="34">
        <v>12.965999999999999</v>
      </c>
      <c r="T28" s="35">
        <v>19076</v>
      </c>
      <c r="U28" s="34">
        <v>27.059000000000001</v>
      </c>
      <c r="V28" s="35">
        <v>9209</v>
      </c>
      <c r="W28" s="34">
        <v>1.7</v>
      </c>
      <c r="X28" s="35">
        <v>571</v>
      </c>
      <c r="Y28" s="34">
        <v>42.259</v>
      </c>
      <c r="Z28" s="35">
        <v>3599</v>
      </c>
      <c r="AA28" s="37">
        <v>0.191</v>
      </c>
      <c r="AB28" s="35">
        <v>10680</v>
      </c>
      <c r="AC28" s="37">
        <v>0.33600000000000002</v>
      </c>
      <c r="AD28" s="35">
        <v>3417</v>
      </c>
    </row>
    <row r="29" spans="1:30" x14ac:dyDescent="0.15">
      <c r="A29" s="17" t="s">
        <v>60</v>
      </c>
      <c r="B29" s="24" t="s">
        <v>61</v>
      </c>
      <c r="C29" s="17" t="s">
        <v>62</v>
      </c>
      <c r="D29" s="18" t="s">
        <v>31</v>
      </c>
      <c r="E29" s="18" t="s">
        <v>32</v>
      </c>
      <c r="F29" s="18" t="s">
        <v>33</v>
      </c>
      <c r="G29" s="18" t="s">
        <v>34</v>
      </c>
      <c r="H29" s="19">
        <f t="shared" si="0"/>
        <v>68</v>
      </c>
      <c r="I29" s="20">
        <v>17.931999999999999</v>
      </c>
      <c r="J29" s="256">
        <f>AVERAGE(I29:I35)</f>
        <v>24.324142857142856</v>
      </c>
      <c r="K29" s="21">
        <v>16182</v>
      </c>
      <c r="L29" s="22">
        <f t="shared" si="1"/>
        <v>49.269272926561932</v>
      </c>
      <c r="M29" s="20">
        <v>0.11</v>
      </c>
      <c r="N29" s="21">
        <v>14899</v>
      </c>
      <c r="O29" s="20">
        <v>0.08</v>
      </c>
      <c r="P29" s="21">
        <v>16281</v>
      </c>
      <c r="Q29" s="20">
        <v>-0.60199999999999998</v>
      </c>
      <c r="R29" s="21">
        <v>24737</v>
      </c>
      <c r="S29" s="20">
        <v>2.4870000000000001</v>
      </c>
      <c r="T29" s="21">
        <v>30327</v>
      </c>
      <c r="U29" s="20">
        <v>26.684999999999999</v>
      </c>
      <c r="V29" s="21">
        <v>9575</v>
      </c>
      <c r="W29" s="20">
        <v>0.66100000000000003</v>
      </c>
      <c r="X29" s="21">
        <v>6966</v>
      </c>
      <c r="Y29" s="20">
        <v>35.131</v>
      </c>
      <c r="Z29" s="21">
        <v>6179</v>
      </c>
      <c r="AA29" s="23">
        <v>0.17199999999999999</v>
      </c>
      <c r="AB29" s="21">
        <v>12164</v>
      </c>
      <c r="AC29" s="23">
        <v>0.183</v>
      </c>
      <c r="AD29" s="21">
        <v>11262</v>
      </c>
    </row>
    <row r="30" spans="1:30" x14ac:dyDescent="0.15">
      <c r="A30" s="24" t="s">
        <v>63</v>
      </c>
      <c r="B30" s="24" t="s">
        <v>61</v>
      </c>
      <c r="C30" s="24" t="s">
        <v>62</v>
      </c>
      <c r="D30" s="25" t="s">
        <v>31</v>
      </c>
      <c r="E30" s="25" t="s">
        <v>32</v>
      </c>
      <c r="F30" s="25" t="s">
        <v>33</v>
      </c>
      <c r="G30" s="25" t="s">
        <v>34</v>
      </c>
      <c r="H30" s="19">
        <f t="shared" si="0"/>
        <v>95</v>
      </c>
      <c r="I30" s="27">
        <v>13.236000000000001</v>
      </c>
      <c r="J30" s="257"/>
      <c r="K30" s="28">
        <v>20799</v>
      </c>
      <c r="L30" s="29">
        <f t="shared" si="1"/>
        <v>63.326635001826816</v>
      </c>
      <c r="M30" s="27">
        <v>6.0999999999999999E-2</v>
      </c>
      <c r="N30" s="28">
        <v>23464</v>
      </c>
      <c r="O30" s="27">
        <v>4.5999999999999999E-2</v>
      </c>
      <c r="P30" s="28">
        <v>26045</v>
      </c>
      <c r="Q30" s="27">
        <v>-0.25800000000000001</v>
      </c>
      <c r="R30" s="28">
        <v>19996</v>
      </c>
      <c r="S30" s="27">
        <v>2.6309999999999998</v>
      </c>
      <c r="T30" s="28">
        <v>30190</v>
      </c>
      <c r="U30" s="27">
        <v>21.308</v>
      </c>
      <c r="V30" s="28">
        <v>15126</v>
      </c>
      <c r="W30" s="27">
        <v>0.42199999999999999</v>
      </c>
      <c r="X30" s="28">
        <v>10136</v>
      </c>
      <c r="Y30" s="27">
        <v>42.017000000000003</v>
      </c>
      <c r="Z30" s="28">
        <v>3658</v>
      </c>
      <c r="AA30" s="30">
        <v>8.7999999999999995E-2</v>
      </c>
      <c r="AB30" s="28">
        <v>21088</v>
      </c>
      <c r="AC30" s="30">
        <v>0.16900000000000001</v>
      </c>
      <c r="AD30" s="28">
        <v>12337</v>
      </c>
    </row>
    <row r="31" spans="1:30" x14ac:dyDescent="0.15">
      <c r="A31" s="24" t="s">
        <v>64</v>
      </c>
      <c r="B31" s="24" t="s">
        <v>61</v>
      </c>
      <c r="C31" s="24" t="s">
        <v>62</v>
      </c>
      <c r="D31" s="25" t="s">
        <v>31</v>
      </c>
      <c r="E31" s="25" t="s">
        <v>32</v>
      </c>
      <c r="F31" s="25" t="s">
        <v>33</v>
      </c>
      <c r="G31" s="25" t="s">
        <v>34</v>
      </c>
      <c r="H31" s="19">
        <f t="shared" si="0"/>
        <v>50</v>
      </c>
      <c r="I31" s="27">
        <v>22.434000000000001</v>
      </c>
      <c r="J31" s="257"/>
      <c r="K31" s="28">
        <v>12432</v>
      </c>
      <c r="L31" s="29">
        <f t="shared" si="1"/>
        <v>37.851662404092075</v>
      </c>
      <c r="M31" s="27">
        <v>0.151</v>
      </c>
      <c r="N31" s="28">
        <v>10424</v>
      </c>
      <c r="O31" s="27">
        <v>0.108</v>
      </c>
      <c r="P31" s="28">
        <v>11343</v>
      </c>
      <c r="Q31" s="27">
        <v>-0.33800000000000002</v>
      </c>
      <c r="R31" s="28">
        <v>21252</v>
      </c>
      <c r="S31" s="27">
        <v>3.61</v>
      </c>
      <c r="T31" s="28">
        <v>28994</v>
      </c>
      <c r="U31" s="27">
        <v>23.401</v>
      </c>
      <c r="V31" s="28">
        <v>12758</v>
      </c>
      <c r="W31" s="27">
        <v>0.36399999999999999</v>
      </c>
      <c r="X31" s="28">
        <v>10964</v>
      </c>
      <c r="Y31" s="27">
        <v>47.262</v>
      </c>
      <c r="Z31" s="28">
        <v>2396</v>
      </c>
      <c r="AA31" s="30">
        <v>0.19600000000000001</v>
      </c>
      <c r="AB31" s="28">
        <v>10315</v>
      </c>
      <c r="AC31" s="30">
        <v>0.25900000000000001</v>
      </c>
      <c r="AD31" s="28">
        <v>6470</v>
      </c>
    </row>
    <row r="32" spans="1:30" x14ac:dyDescent="0.15">
      <c r="A32" s="24" t="s">
        <v>65</v>
      </c>
      <c r="B32" s="24" t="s">
        <v>61</v>
      </c>
      <c r="C32" s="24" t="s">
        <v>62</v>
      </c>
      <c r="D32" s="25" t="s">
        <v>31</v>
      </c>
      <c r="E32" s="25" t="s">
        <v>32</v>
      </c>
      <c r="F32" s="25" t="s">
        <v>33</v>
      </c>
      <c r="G32" s="25" t="s">
        <v>34</v>
      </c>
      <c r="H32" s="19">
        <f t="shared" si="0"/>
        <v>34</v>
      </c>
      <c r="I32" s="27">
        <v>28.4</v>
      </c>
      <c r="J32" s="257"/>
      <c r="K32" s="28">
        <v>8822</v>
      </c>
      <c r="L32" s="29">
        <f t="shared" si="1"/>
        <v>26.860309341127753</v>
      </c>
      <c r="M32" s="27">
        <v>0.22</v>
      </c>
      <c r="N32" s="28">
        <v>5547</v>
      </c>
      <c r="O32" s="27">
        <v>0.122</v>
      </c>
      <c r="P32" s="28">
        <v>9425</v>
      </c>
      <c r="Q32" s="27">
        <v>-7.8E-2</v>
      </c>
      <c r="R32" s="28">
        <v>17222</v>
      </c>
      <c r="S32" s="27">
        <v>21.635000000000002</v>
      </c>
      <c r="T32" s="28">
        <v>12784</v>
      </c>
      <c r="U32" s="27">
        <v>24.803999999999998</v>
      </c>
      <c r="V32" s="28">
        <v>11322</v>
      </c>
      <c r="W32" s="27">
        <v>0.4</v>
      </c>
      <c r="X32" s="28">
        <v>10451</v>
      </c>
      <c r="Y32" s="27">
        <v>37.229999999999997</v>
      </c>
      <c r="Z32" s="28">
        <v>5297</v>
      </c>
      <c r="AA32" s="30">
        <v>0.32900000000000001</v>
      </c>
      <c r="AB32" s="28">
        <v>3277</v>
      </c>
      <c r="AC32" s="30">
        <v>0.41099999999999998</v>
      </c>
      <c r="AD32" s="28">
        <v>1672</v>
      </c>
    </row>
    <row r="33" spans="1:30" x14ac:dyDescent="0.15">
      <c r="A33" s="24" t="s">
        <v>66</v>
      </c>
      <c r="B33" s="24" t="s">
        <v>61</v>
      </c>
      <c r="C33" s="24" t="s">
        <v>62</v>
      </c>
      <c r="D33" s="25" t="s">
        <v>31</v>
      </c>
      <c r="E33" s="25" t="s">
        <v>32</v>
      </c>
      <c r="F33" s="25" t="s">
        <v>33</v>
      </c>
      <c r="G33" s="25" t="s">
        <v>34</v>
      </c>
      <c r="H33" s="19">
        <f t="shared" si="0"/>
        <v>3</v>
      </c>
      <c r="I33" s="27">
        <v>39.290999999999997</v>
      </c>
      <c r="J33" s="257"/>
      <c r="K33" s="28">
        <v>4488</v>
      </c>
      <c r="L33" s="29">
        <f t="shared" si="1"/>
        <v>13.664596273291925</v>
      </c>
      <c r="M33" s="27">
        <v>0.249</v>
      </c>
      <c r="N33" s="28">
        <v>4088</v>
      </c>
      <c r="O33" s="27">
        <v>0.18</v>
      </c>
      <c r="P33" s="28">
        <v>4288</v>
      </c>
      <c r="Q33" s="27">
        <v>0.45200000000000001</v>
      </c>
      <c r="R33" s="28">
        <v>9688</v>
      </c>
      <c r="S33" s="27">
        <v>17.966000000000001</v>
      </c>
      <c r="T33" s="28">
        <v>15155</v>
      </c>
      <c r="U33" s="27">
        <v>31.533999999999999</v>
      </c>
      <c r="V33" s="28">
        <v>5951</v>
      </c>
      <c r="W33" s="27">
        <v>0.67200000000000004</v>
      </c>
      <c r="X33" s="28">
        <v>6828</v>
      </c>
      <c r="Y33" s="27">
        <v>51.997</v>
      </c>
      <c r="Z33" s="28">
        <v>1578</v>
      </c>
      <c r="AA33" s="30">
        <v>0.24</v>
      </c>
      <c r="AB33" s="28">
        <v>7487</v>
      </c>
      <c r="AC33" s="30">
        <v>0.39300000000000002</v>
      </c>
      <c r="AD33" s="28">
        <v>2027</v>
      </c>
    </row>
    <row r="34" spans="1:30" x14ac:dyDescent="0.15">
      <c r="A34" s="24" t="s">
        <v>67</v>
      </c>
      <c r="B34" s="24" t="s">
        <v>61</v>
      </c>
      <c r="C34" s="24" t="s">
        <v>62</v>
      </c>
      <c r="D34" s="25" t="s">
        <v>31</v>
      </c>
      <c r="E34" s="25" t="s">
        <v>32</v>
      </c>
      <c r="F34" s="25" t="s">
        <v>33</v>
      </c>
      <c r="G34" s="25" t="s">
        <v>34</v>
      </c>
      <c r="H34" s="26">
        <f t="shared" si="0"/>
        <v>52</v>
      </c>
      <c r="I34" s="27">
        <v>22.143999999999998</v>
      </c>
      <c r="J34" s="257"/>
      <c r="K34" s="28">
        <v>12664</v>
      </c>
      <c r="L34" s="29">
        <f t="shared" si="1"/>
        <v>38.558031908415543</v>
      </c>
      <c r="M34" s="27">
        <v>0.16200000000000001</v>
      </c>
      <c r="N34" s="28">
        <v>9484</v>
      </c>
      <c r="O34" s="27">
        <v>0.10199999999999999</v>
      </c>
      <c r="P34" s="28">
        <v>12214</v>
      </c>
      <c r="Q34" s="27">
        <v>3.5000000000000003E-2</v>
      </c>
      <c r="R34" s="28">
        <v>15470</v>
      </c>
      <c r="S34" s="27">
        <v>5.6870000000000003</v>
      </c>
      <c r="T34" s="28">
        <v>26513</v>
      </c>
      <c r="U34" s="27">
        <v>23.231000000000002</v>
      </c>
      <c r="V34" s="28">
        <v>12948</v>
      </c>
      <c r="W34" s="27">
        <v>0.40200000000000002</v>
      </c>
      <c r="X34" s="28">
        <v>10405</v>
      </c>
      <c r="Y34" s="27">
        <v>35.936999999999998</v>
      </c>
      <c r="Z34" s="28">
        <v>5835</v>
      </c>
      <c r="AA34" s="30">
        <v>0.27100000000000002</v>
      </c>
      <c r="AB34" s="28">
        <v>5789</v>
      </c>
      <c r="AC34" s="30">
        <v>0.23</v>
      </c>
      <c r="AD34" s="28">
        <v>8066</v>
      </c>
    </row>
    <row r="35" spans="1:30" x14ac:dyDescent="0.15">
      <c r="A35" s="31" t="s">
        <v>68</v>
      </c>
      <c r="B35" s="24" t="s">
        <v>61</v>
      </c>
      <c r="C35" s="31" t="s">
        <v>62</v>
      </c>
      <c r="D35" s="32" t="s">
        <v>31</v>
      </c>
      <c r="E35" s="32" t="s">
        <v>32</v>
      </c>
      <c r="F35" s="32" t="s">
        <v>33</v>
      </c>
      <c r="G35" s="32" t="s">
        <v>34</v>
      </c>
      <c r="H35" s="33">
        <f t="shared" si="0"/>
        <v>37</v>
      </c>
      <c r="I35" s="34">
        <v>26.832000000000001</v>
      </c>
      <c r="J35" s="258"/>
      <c r="K35" s="35">
        <v>9686</v>
      </c>
      <c r="L35" s="36">
        <f t="shared" si="1"/>
        <v>29.490926805504809</v>
      </c>
      <c r="M35" s="34">
        <v>0.186</v>
      </c>
      <c r="N35" s="35">
        <v>7597</v>
      </c>
      <c r="O35" s="34">
        <v>0.14199999999999999</v>
      </c>
      <c r="P35" s="35">
        <v>7314</v>
      </c>
      <c r="Q35" s="34">
        <v>-3.5999999999999997E-2</v>
      </c>
      <c r="R35" s="35">
        <v>16551</v>
      </c>
      <c r="S35" s="34">
        <v>7.51</v>
      </c>
      <c r="T35" s="35">
        <v>24472</v>
      </c>
      <c r="U35" s="34">
        <v>21.675999999999998</v>
      </c>
      <c r="V35" s="35">
        <v>14684</v>
      </c>
      <c r="W35" s="34">
        <v>0.66</v>
      </c>
      <c r="X35" s="35">
        <v>6977</v>
      </c>
      <c r="Y35" s="34">
        <v>39.027000000000001</v>
      </c>
      <c r="Z35" s="35">
        <v>4609</v>
      </c>
      <c r="AA35" s="37">
        <v>0.20599999999999999</v>
      </c>
      <c r="AB35" s="35">
        <v>9649</v>
      </c>
      <c r="AC35" s="37">
        <v>0.32</v>
      </c>
      <c r="AD35" s="35">
        <v>3932</v>
      </c>
    </row>
    <row r="36" spans="1:30" x14ac:dyDescent="0.15">
      <c r="A36" s="17" t="s">
        <v>69</v>
      </c>
      <c r="B36" s="24" t="s">
        <v>70</v>
      </c>
      <c r="C36" s="17" t="s">
        <v>71</v>
      </c>
      <c r="D36" s="18" t="s">
        <v>31</v>
      </c>
      <c r="E36" s="18" t="s">
        <v>32</v>
      </c>
      <c r="F36" s="18" t="s">
        <v>33</v>
      </c>
      <c r="G36" s="18" t="s">
        <v>34</v>
      </c>
      <c r="H36" s="19">
        <f t="shared" si="0"/>
        <v>91</v>
      </c>
      <c r="I36" s="20">
        <v>14.237</v>
      </c>
      <c r="J36" s="256">
        <f>AVERAGE(I36:I42)</f>
        <v>16.429571428571428</v>
      </c>
      <c r="K36" s="21">
        <v>19707</v>
      </c>
      <c r="L36" s="22">
        <f t="shared" si="1"/>
        <v>60.001826817683593</v>
      </c>
      <c r="M36" s="20">
        <v>0.107</v>
      </c>
      <c r="N36" s="21">
        <v>15351</v>
      </c>
      <c r="O36" s="20">
        <v>6.5000000000000002E-2</v>
      </c>
      <c r="P36" s="21">
        <v>20050</v>
      </c>
      <c r="Q36" s="20">
        <v>-1.2529999999999999</v>
      </c>
      <c r="R36" s="21">
        <v>30616</v>
      </c>
      <c r="S36" s="20">
        <v>4.3600000000000003</v>
      </c>
      <c r="T36" s="21">
        <v>28079</v>
      </c>
      <c r="U36" s="20">
        <v>18.763999999999999</v>
      </c>
      <c r="V36" s="21">
        <v>18152</v>
      </c>
      <c r="W36" s="20">
        <v>0.87</v>
      </c>
      <c r="X36" s="21">
        <v>4686</v>
      </c>
      <c r="Y36" s="20">
        <v>22.965</v>
      </c>
      <c r="Z36" s="21">
        <v>13146</v>
      </c>
      <c r="AA36" s="23">
        <v>0.123</v>
      </c>
      <c r="AB36" s="21">
        <v>16683</v>
      </c>
      <c r="AC36" s="23">
        <v>0.14699999999999999</v>
      </c>
      <c r="AD36" s="21">
        <v>14398</v>
      </c>
    </row>
    <row r="37" spans="1:30" x14ac:dyDescent="0.15">
      <c r="A37" s="24" t="s">
        <v>72</v>
      </c>
      <c r="B37" s="24" t="s">
        <v>70</v>
      </c>
      <c r="C37" s="24" t="s">
        <v>71</v>
      </c>
      <c r="D37" s="25" t="s">
        <v>31</v>
      </c>
      <c r="E37" s="25" t="s">
        <v>32</v>
      </c>
      <c r="F37" s="25" t="s">
        <v>33</v>
      </c>
      <c r="G37" s="25" t="s">
        <v>34</v>
      </c>
      <c r="H37" s="26">
        <f t="shared" si="0"/>
        <v>46</v>
      </c>
      <c r="I37" s="27">
        <v>24.312000000000001</v>
      </c>
      <c r="J37" s="257"/>
      <c r="K37" s="28">
        <v>11176</v>
      </c>
      <c r="L37" s="29">
        <f t="shared" si="1"/>
        <v>34.027524053099498</v>
      </c>
      <c r="M37" s="27">
        <v>0.156</v>
      </c>
      <c r="N37" s="28">
        <v>9914</v>
      </c>
      <c r="O37" s="27">
        <v>0.111</v>
      </c>
      <c r="P37" s="28">
        <v>10964</v>
      </c>
      <c r="Q37" s="27">
        <v>-4.0000000000000001E-3</v>
      </c>
      <c r="R37" s="28">
        <v>16080</v>
      </c>
      <c r="S37" s="27">
        <v>8.7970000000000006</v>
      </c>
      <c r="T37" s="28">
        <v>23082</v>
      </c>
      <c r="U37" s="27">
        <v>24.266999999999999</v>
      </c>
      <c r="V37" s="28">
        <v>11862</v>
      </c>
      <c r="W37" s="27">
        <v>0.81899999999999995</v>
      </c>
      <c r="X37" s="28">
        <v>5219</v>
      </c>
      <c r="Y37" s="27">
        <v>35.741</v>
      </c>
      <c r="Z37" s="28">
        <v>5926</v>
      </c>
      <c r="AA37" s="30">
        <v>0.29399999999999998</v>
      </c>
      <c r="AB37" s="28">
        <v>4650</v>
      </c>
      <c r="AC37" s="30">
        <v>0.22500000000000001</v>
      </c>
      <c r="AD37" s="28">
        <v>8324</v>
      </c>
    </row>
    <row r="38" spans="1:30" x14ac:dyDescent="0.15">
      <c r="A38" s="24" t="s">
        <v>73</v>
      </c>
      <c r="B38" s="24" t="s">
        <v>70</v>
      </c>
      <c r="C38" s="24" t="s">
        <v>71</v>
      </c>
      <c r="D38" s="25" t="s">
        <v>31</v>
      </c>
      <c r="E38" s="25" t="s">
        <v>32</v>
      </c>
      <c r="F38" s="25" t="s">
        <v>33</v>
      </c>
      <c r="G38" s="25" t="s">
        <v>34</v>
      </c>
      <c r="H38" s="26">
        <f t="shared" si="0"/>
        <v>112</v>
      </c>
      <c r="I38" s="27">
        <v>8.6150000000000002</v>
      </c>
      <c r="J38" s="257"/>
      <c r="K38" s="28">
        <v>26279</v>
      </c>
      <c r="L38" s="29">
        <f t="shared" si="1"/>
        <v>80.011569845329433</v>
      </c>
      <c r="M38" s="27">
        <v>7.2999999999999995E-2</v>
      </c>
      <c r="N38" s="28">
        <v>20918</v>
      </c>
      <c r="O38" s="27">
        <v>5.1999999999999998E-2</v>
      </c>
      <c r="P38" s="28">
        <v>24022</v>
      </c>
      <c r="Q38" s="27">
        <v>-0.94099999999999995</v>
      </c>
      <c r="R38" s="28">
        <v>28325</v>
      </c>
      <c r="S38" s="27">
        <v>8.3859999999999992</v>
      </c>
      <c r="T38" s="28">
        <v>23543</v>
      </c>
      <c r="U38" s="27">
        <v>14.565</v>
      </c>
      <c r="V38" s="28">
        <v>23584</v>
      </c>
      <c r="W38" s="27">
        <v>-0.45300000000000001</v>
      </c>
      <c r="X38" s="28">
        <v>23158</v>
      </c>
      <c r="Y38" s="27">
        <v>22.093</v>
      </c>
      <c r="Z38" s="28">
        <v>13789</v>
      </c>
      <c r="AA38" s="30">
        <v>7.5999999999999998E-2</v>
      </c>
      <c r="AB38" s="28">
        <v>22863</v>
      </c>
      <c r="AC38" s="30">
        <v>0.13400000000000001</v>
      </c>
      <c r="AD38" s="28">
        <v>15685</v>
      </c>
    </row>
    <row r="39" spans="1:30" x14ac:dyDescent="0.15">
      <c r="A39" s="24" t="s">
        <v>74</v>
      </c>
      <c r="B39" s="24" t="s">
        <v>70</v>
      </c>
      <c r="C39" s="24" t="s">
        <v>71</v>
      </c>
      <c r="D39" s="25" t="s">
        <v>31</v>
      </c>
      <c r="E39" s="25" t="s">
        <v>32</v>
      </c>
      <c r="F39" s="25" t="s">
        <v>33</v>
      </c>
      <c r="G39" s="25" t="s">
        <v>34</v>
      </c>
      <c r="H39" s="26">
        <f t="shared" si="0"/>
        <v>132</v>
      </c>
      <c r="I39" s="27">
        <v>4.907</v>
      </c>
      <c r="J39" s="257"/>
      <c r="K39" s="28">
        <v>30591</v>
      </c>
      <c r="L39" s="29">
        <f t="shared" si="1"/>
        <v>93.140299598100114</v>
      </c>
      <c r="M39" s="27">
        <v>3.5000000000000003E-2</v>
      </c>
      <c r="N39" s="28">
        <v>29813</v>
      </c>
      <c r="O39" s="27">
        <v>2.7E-2</v>
      </c>
      <c r="P39" s="28">
        <v>31262</v>
      </c>
      <c r="Q39" s="27">
        <v>-1.49</v>
      </c>
      <c r="R39" s="28">
        <v>31669</v>
      </c>
      <c r="S39" s="27">
        <v>2.621</v>
      </c>
      <c r="T39" s="28">
        <v>30209</v>
      </c>
      <c r="U39" s="27">
        <v>13.581</v>
      </c>
      <c r="V39" s="28">
        <v>24717</v>
      </c>
      <c r="W39" s="27">
        <v>-0.65</v>
      </c>
      <c r="X39" s="28">
        <v>25643</v>
      </c>
      <c r="Y39" s="27">
        <v>29.47</v>
      </c>
      <c r="Z39" s="28">
        <v>9114</v>
      </c>
      <c r="AA39" s="30">
        <v>2.5000000000000001E-2</v>
      </c>
      <c r="AB39" s="28">
        <v>31391</v>
      </c>
      <c r="AC39" s="30">
        <v>8.7999999999999995E-2</v>
      </c>
      <c r="AD39" s="28">
        <v>21984</v>
      </c>
    </row>
    <row r="40" spans="1:30" x14ac:dyDescent="0.15">
      <c r="A40" s="24" t="s">
        <v>75</v>
      </c>
      <c r="B40" s="24" t="s">
        <v>70</v>
      </c>
      <c r="C40" s="24" t="s">
        <v>71</v>
      </c>
      <c r="D40" s="25" t="s">
        <v>31</v>
      </c>
      <c r="E40" s="25" t="s">
        <v>32</v>
      </c>
      <c r="F40" s="25" t="s">
        <v>33</v>
      </c>
      <c r="G40" s="25" t="s">
        <v>34</v>
      </c>
      <c r="H40" s="26">
        <f t="shared" si="0"/>
        <v>54</v>
      </c>
      <c r="I40" s="27">
        <v>21.838000000000001</v>
      </c>
      <c r="J40" s="257"/>
      <c r="K40" s="28">
        <v>12887</v>
      </c>
      <c r="L40" s="29">
        <f t="shared" si="1"/>
        <v>39.236999147485079</v>
      </c>
      <c r="M40" s="27">
        <v>0.158</v>
      </c>
      <c r="N40" s="28">
        <v>9775</v>
      </c>
      <c r="O40" s="27">
        <v>0.10100000000000001</v>
      </c>
      <c r="P40" s="28">
        <v>12340</v>
      </c>
      <c r="Q40" s="27">
        <v>-0.45</v>
      </c>
      <c r="R40" s="28">
        <v>22771</v>
      </c>
      <c r="S40" s="27">
        <v>13.15</v>
      </c>
      <c r="T40" s="28">
        <v>18913</v>
      </c>
      <c r="U40" s="27">
        <v>22.716000000000001</v>
      </c>
      <c r="V40" s="28">
        <v>13510</v>
      </c>
      <c r="W40" s="27">
        <v>0.83799999999999997</v>
      </c>
      <c r="X40" s="28">
        <v>5030</v>
      </c>
      <c r="Y40" s="27">
        <v>25.818000000000001</v>
      </c>
      <c r="Z40" s="28">
        <v>11281</v>
      </c>
      <c r="AA40" s="30">
        <v>0.25700000000000001</v>
      </c>
      <c r="AB40" s="28">
        <v>6531</v>
      </c>
      <c r="AC40" s="30">
        <v>0.22800000000000001</v>
      </c>
      <c r="AD40" s="28">
        <v>8134</v>
      </c>
    </row>
    <row r="41" spans="1:30" x14ac:dyDescent="0.15">
      <c r="A41" s="24" t="s">
        <v>76</v>
      </c>
      <c r="B41" s="24" t="s">
        <v>70</v>
      </c>
      <c r="C41" s="24" t="s">
        <v>71</v>
      </c>
      <c r="D41" s="25" t="s">
        <v>31</v>
      </c>
      <c r="E41" s="25" t="s">
        <v>32</v>
      </c>
      <c r="F41" s="25" t="s">
        <v>33</v>
      </c>
      <c r="G41" s="25" t="s">
        <v>34</v>
      </c>
      <c r="H41" s="26">
        <f t="shared" si="0"/>
        <v>30</v>
      </c>
      <c r="I41" s="27">
        <v>29.94</v>
      </c>
      <c r="J41" s="257"/>
      <c r="K41" s="28">
        <v>8051</v>
      </c>
      <c r="L41" s="29">
        <f t="shared" si="1"/>
        <v>24.512848617707952</v>
      </c>
      <c r="M41" s="27">
        <v>0.224</v>
      </c>
      <c r="N41" s="28">
        <v>5318</v>
      </c>
      <c r="O41" s="27">
        <v>0.14599999999999999</v>
      </c>
      <c r="P41" s="28">
        <v>6898</v>
      </c>
      <c r="Q41" s="27">
        <v>0.434</v>
      </c>
      <c r="R41" s="28">
        <v>9889</v>
      </c>
      <c r="S41" s="27">
        <v>15.353999999999999</v>
      </c>
      <c r="T41" s="28">
        <v>17080</v>
      </c>
      <c r="U41" s="27">
        <v>26.754999999999999</v>
      </c>
      <c r="V41" s="28">
        <v>9505</v>
      </c>
      <c r="W41" s="27">
        <v>0.441</v>
      </c>
      <c r="X41" s="28">
        <v>9905</v>
      </c>
      <c r="Y41" s="27">
        <v>26.471</v>
      </c>
      <c r="Z41" s="28">
        <v>10894</v>
      </c>
      <c r="AA41" s="30">
        <v>0.28599999999999998</v>
      </c>
      <c r="AB41" s="28">
        <v>5057</v>
      </c>
      <c r="AC41" s="30">
        <v>0.432</v>
      </c>
      <c r="AD41" s="28">
        <v>1336</v>
      </c>
    </row>
    <row r="42" spans="1:30" x14ac:dyDescent="0.15">
      <c r="A42" s="31" t="s">
        <v>77</v>
      </c>
      <c r="B42" s="24" t="s">
        <v>70</v>
      </c>
      <c r="C42" s="31" t="s">
        <v>71</v>
      </c>
      <c r="D42" s="32" t="s">
        <v>31</v>
      </c>
      <c r="E42" s="32" t="s">
        <v>32</v>
      </c>
      <c r="F42" s="32" t="s">
        <v>33</v>
      </c>
      <c r="G42" s="32" t="s">
        <v>34</v>
      </c>
      <c r="H42" s="33">
        <f t="shared" si="0"/>
        <v>101</v>
      </c>
      <c r="I42" s="34">
        <v>11.157999999999999</v>
      </c>
      <c r="J42" s="258"/>
      <c r="K42" s="35">
        <v>23154</v>
      </c>
      <c r="L42" s="36">
        <f t="shared" si="1"/>
        <v>70.496894409937894</v>
      </c>
      <c r="M42" s="34">
        <v>8.3000000000000004E-2</v>
      </c>
      <c r="N42" s="35">
        <v>19085</v>
      </c>
      <c r="O42" s="34">
        <v>6.5000000000000002E-2</v>
      </c>
      <c r="P42" s="35">
        <v>20015</v>
      </c>
      <c r="Q42" s="34">
        <v>-0.54200000000000004</v>
      </c>
      <c r="R42" s="35">
        <v>23955</v>
      </c>
      <c r="S42" s="34">
        <v>4.782</v>
      </c>
      <c r="T42" s="35">
        <v>27571</v>
      </c>
      <c r="U42" s="34">
        <v>17.507000000000001</v>
      </c>
      <c r="V42" s="35">
        <v>19781</v>
      </c>
      <c r="W42" s="34">
        <v>-0.39500000000000002</v>
      </c>
      <c r="X42" s="35">
        <v>22385</v>
      </c>
      <c r="Y42" s="34">
        <v>28.082000000000001</v>
      </c>
      <c r="Z42" s="35">
        <v>9905</v>
      </c>
      <c r="AA42" s="37">
        <v>4.8000000000000001E-2</v>
      </c>
      <c r="AB42" s="35">
        <v>27661</v>
      </c>
      <c r="AC42" s="37">
        <v>0.20599999999999999</v>
      </c>
      <c r="AD42" s="35">
        <v>9539</v>
      </c>
    </row>
    <row r="43" spans="1:30" x14ac:dyDescent="0.15">
      <c r="A43" s="17" t="s">
        <v>78</v>
      </c>
      <c r="B43" s="24" t="s">
        <v>79</v>
      </c>
      <c r="C43" s="17" t="s">
        <v>80</v>
      </c>
      <c r="D43" s="18" t="s">
        <v>31</v>
      </c>
      <c r="E43" s="18" t="s">
        <v>32</v>
      </c>
      <c r="F43" s="18" t="s">
        <v>33</v>
      </c>
      <c r="G43" s="18" t="s">
        <v>34</v>
      </c>
      <c r="H43" s="19">
        <f t="shared" si="0"/>
        <v>128</v>
      </c>
      <c r="I43" s="20">
        <v>5.6470000000000002</v>
      </c>
      <c r="J43" s="256">
        <f>AVERAGE(I43:I50)</f>
        <v>7.151625000000001</v>
      </c>
      <c r="K43" s="21">
        <v>29860</v>
      </c>
      <c r="L43" s="22">
        <f t="shared" si="1"/>
        <v>90.914626720253324</v>
      </c>
      <c r="M43" s="20">
        <v>4.7E-2</v>
      </c>
      <c r="N43" s="21">
        <v>26800</v>
      </c>
      <c r="O43" s="20">
        <v>2.3E-2</v>
      </c>
      <c r="P43" s="21">
        <v>31928</v>
      </c>
      <c r="Q43" s="20">
        <v>-1.8220000000000001</v>
      </c>
      <c r="R43" s="21">
        <v>32413</v>
      </c>
      <c r="S43" s="20">
        <v>6.7309999999999999</v>
      </c>
      <c r="T43" s="21">
        <v>25333</v>
      </c>
      <c r="U43" s="20">
        <v>18.385999999999999</v>
      </c>
      <c r="V43" s="21">
        <v>18626</v>
      </c>
      <c r="W43" s="20">
        <v>-0.69199999999999995</v>
      </c>
      <c r="X43" s="21">
        <v>26140</v>
      </c>
      <c r="Y43" s="20">
        <v>23.329000000000001</v>
      </c>
      <c r="Z43" s="21">
        <v>12904</v>
      </c>
      <c r="AA43" s="23">
        <v>0.1</v>
      </c>
      <c r="AB43" s="21">
        <v>19382</v>
      </c>
      <c r="AC43" s="23">
        <v>9.2999999999999999E-2</v>
      </c>
      <c r="AD43" s="21">
        <v>21174</v>
      </c>
    </row>
    <row r="44" spans="1:30" x14ac:dyDescent="0.15">
      <c r="A44" s="24" t="s">
        <v>81</v>
      </c>
      <c r="B44" s="24" t="s">
        <v>79</v>
      </c>
      <c r="C44" s="24" t="s">
        <v>80</v>
      </c>
      <c r="D44" s="25" t="s">
        <v>31</v>
      </c>
      <c r="E44" s="25" t="s">
        <v>32</v>
      </c>
      <c r="F44" s="25" t="s">
        <v>33</v>
      </c>
      <c r="G44" s="25" t="s">
        <v>34</v>
      </c>
      <c r="H44" s="26">
        <f t="shared" si="0"/>
        <v>126</v>
      </c>
      <c r="I44" s="27">
        <v>5.8769999999999998</v>
      </c>
      <c r="J44" s="257"/>
      <c r="K44" s="28">
        <v>29597</v>
      </c>
      <c r="L44" s="29">
        <f t="shared" si="1"/>
        <v>90.113871635610764</v>
      </c>
      <c r="M44" s="27">
        <v>3.6999999999999998E-2</v>
      </c>
      <c r="N44" s="28">
        <v>29327</v>
      </c>
      <c r="O44" s="27">
        <v>2.8000000000000001E-2</v>
      </c>
      <c r="P44" s="28">
        <v>31036</v>
      </c>
      <c r="Q44" s="27">
        <v>-2.0790000000000002</v>
      </c>
      <c r="R44" s="28">
        <v>32659</v>
      </c>
      <c r="S44" s="27">
        <v>3.9020000000000001</v>
      </c>
      <c r="T44" s="28">
        <v>28645</v>
      </c>
      <c r="U44" s="27">
        <v>15.673999999999999</v>
      </c>
      <c r="V44" s="28">
        <v>22114</v>
      </c>
      <c r="W44" s="27">
        <v>-0.30399999999999999</v>
      </c>
      <c r="X44" s="28">
        <v>21113</v>
      </c>
      <c r="Y44" s="27">
        <v>30.513999999999999</v>
      </c>
      <c r="Z44" s="28">
        <v>8513</v>
      </c>
      <c r="AA44" s="30">
        <v>2.3E-2</v>
      </c>
      <c r="AB44" s="28">
        <v>31620</v>
      </c>
      <c r="AC44" s="30">
        <v>8.3000000000000004E-2</v>
      </c>
      <c r="AD44" s="28">
        <v>22868</v>
      </c>
    </row>
    <row r="45" spans="1:30" x14ac:dyDescent="0.15">
      <c r="A45" s="24" t="s">
        <v>82</v>
      </c>
      <c r="B45" s="24" t="s">
        <v>79</v>
      </c>
      <c r="C45" s="24" t="s">
        <v>80</v>
      </c>
      <c r="D45" s="25" t="s">
        <v>31</v>
      </c>
      <c r="E45" s="25" t="s">
        <v>32</v>
      </c>
      <c r="F45" s="25" t="s">
        <v>33</v>
      </c>
      <c r="G45" s="25" t="s">
        <v>34</v>
      </c>
      <c r="H45" s="26">
        <f t="shared" si="0"/>
        <v>122</v>
      </c>
      <c r="I45" s="27">
        <v>6.1050000000000004</v>
      </c>
      <c r="J45" s="257"/>
      <c r="K45" s="28">
        <v>29333</v>
      </c>
      <c r="L45" s="29">
        <f t="shared" si="1"/>
        <v>89.310071854828891</v>
      </c>
      <c r="M45" s="27">
        <v>3.5000000000000003E-2</v>
      </c>
      <c r="N45" s="28">
        <v>29715</v>
      </c>
      <c r="O45" s="27">
        <v>2.7E-2</v>
      </c>
      <c r="P45" s="28">
        <v>31314</v>
      </c>
      <c r="Q45" s="27">
        <v>-2.2570000000000001</v>
      </c>
      <c r="R45" s="28">
        <v>32748</v>
      </c>
      <c r="S45" s="27">
        <v>1.51</v>
      </c>
      <c r="T45" s="28">
        <v>31445</v>
      </c>
      <c r="U45" s="27">
        <v>21.459</v>
      </c>
      <c r="V45" s="28">
        <v>14944</v>
      </c>
      <c r="W45" s="27">
        <v>-0.40899999999999997</v>
      </c>
      <c r="X45" s="28">
        <v>22550</v>
      </c>
      <c r="Y45" s="27">
        <v>30.172000000000001</v>
      </c>
      <c r="Z45" s="28">
        <v>8709</v>
      </c>
      <c r="AA45" s="30">
        <v>1.7999999999999999E-2</v>
      </c>
      <c r="AB45" s="28">
        <v>32085</v>
      </c>
      <c r="AC45" s="30">
        <v>9.6000000000000002E-2</v>
      </c>
      <c r="AD45" s="28">
        <v>20608</v>
      </c>
    </row>
    <row r="46" spans="1:30" x14ac:dyDescent="0.15">
      <c r="A46" s="24" t="s">
        <v>83</v>
      </c>
      <c r="B46" s="24" t="s">
        <v>79</v>
      </c>
      <c r="C46" s="24" t="s">
        <v>80</v>
      </c>
      <c r="D46" s="25" t="s">
        <v>31</v>
      </c>
      <c r="E46" s="25" t="s">
        <v>32</v>
      </c>
      <c r="F46" s="25" t="s">
        <v>33</v>
      </c>
      <c r="G46" s="25" t="s">
        <v>34</v>
      </c>
      <c r="H46" s="26">
        <f t="shared" si="0"/>
        <v>93</v>
      </c>
      <c r="I46" s="27">
        <v>13.429</v>
      </c>
      <c r="J46" s="257"/>
      <c r="K46" s="28">
        <v>20586</v>
      </c>
      <c r="L46" s="29">
        <f t="shared" si="1"/>
        <v>62.678114724150525</v>
      </c>
      <c r="M46" s="27">
        <v>9.4E-2</v>
      </c>
      <c r="N46" s="28">
        <v>17216</v>
      </c>
      <c r="O46" s="27">
        <v>6.0999999999999999E-2</v>
      </c>
      <c r="P46" s="28">
        <v>21132</v>
      </c>
      <c r="Q46" s="27">
        <v>-1.238</v>
      </c>
      <c r="R46" s="28">
        <v>30532</v>
      </c>
      <c r="S46" s="27">
        <v>11.726000000000001</v>
      </c>
      <c r="T46" s="28">
        <v>20215</v>
      </c>
      <c r="U46" s="27">
        <v>22.954999999999998</v>
      </c>
      <c r="V46" s="28">
        <v>13259</v>
      </c>
      <c r="W46" s="27">
        <v>-0.217</v>
      </c>
      <c r="X46" s="28">
        <v>19869</v>
      </c>
      <c r="Y46" s="27">
        <v>33.607999999999997</v>
      </c>
      <c r="Z46" s="28">
        <v>6894</v>
      </c>
      <c r="AA46" s="30">
        <v>7.4999999999999997E-2</v>
      </c>
      <c r="AB46" s="28">
        <v>23074</v>
      </c>
      <c r="AC46" s="30">
        <v>0.20399999999999999</v>
      </c>
      <c r="AD46" s="28">
        <v>9680</v>
      </c>
    </row>
    <row r="47" spans="1:30" x14ac:dyDescent="0.15">
      <c r="A47" s="24" t="s">
        <v>84</v>
      </c>
      <c r="B47" s="24" t="s">
        <v>79</v>
      </c>
      <c r="C47" s="24" t="s">
        <v>80</v>
      </c>
      <c r="D47" s="25" t="s">
        <v>31</v>
      </c>
      <c r="E47" s="25" t="s">
        <v>32</v>
      </c>
      <c r="F47" s="25" t="s">
        <v>33</v>
      </c>
      <c r="G47" s="25" t="s">
        <v>34</v>
      </c>
      <c r="H47" s="26">
        <f t="shared" si="0"/>
        <v>133</v>
      </c>
      <c r="I47" s="27">
        <v>4.319</v>
      </c>
      <c r="J47" s="257"/>
      <c r="K47" s="28">
        <v>31192</v>
      </c>
      <c r="L47" s="29">
        <f t="shared" si="1"/>
        <v>94.970161977834607</v>
      </c>
      <c r="M47" s="27">
        <v>1.7999999999999999E-2</v>
      </c>
      <c r="N47" s="28">
        <v>32407</v>
      </c>
      <c r="O47" s="27">
        <v>1.2E-2</v>
      </c>
      <c r="P47" s="28">
        <v>32701</v>
      </c>
      <c r="Q47" s="27">
        <v>-2.2909999999999999</v>
      </c>
      <c r="R47" s="28">
        <v>32757</v>
      </c>
      <c r="S47" s="27">
        <v>1.0940000000000001</v>
      </c>
      <c r="T47" s="28">
        <v>31917</v>
      </c>
      <c r="U47" s="27">
        <v>16.751999999999999</v>
      </c>
      <c r="V47" s="28">
        <v>20748</v>
      </c>
      <c r="W47" s="27">
        <v>-0.68600000000000005</v>
      </c>
      <c r="X47" s="28">
        <v>26068</v>
      </c>
      <c r="Y47" s="27">
        <v>29.53</v>
      </c>
      <c r="Z47" s="28">
        <v>9082</v>
      </c>
      <c r="AA47" s="30">
        <v>1.2999999999999999E-2</v>
      </c>
      <c r="AB47" s="28">
        <v>32451</v>
      </c>
      <c r="AC47" s="30">
        <v>0.06</v>
      </c>
      <c r="AD47" s="28">
        <v>27194</v>
      </c>
    </row>
    <row r="48" spans="1:30" x14ac:dyDescent="0.15">
      <c r="A48" s="24" t="s">
        <v>85</v>
      </c>
      <c r="B48" s="24" t="s">
        <v>79</v>
      </c>
      <c r="C48" s="24" t="s">
        <v>80</v>
      </c>
      <c r="D48" s="25" t="s">
        <v>31</v>
      </c>
      <c r="E48" s="25" t="s">
        <v>32</v>
      </c>
      <c r="F48" s="25" t="s">
        <v>33</v>
      </c>
      <c r="G48" s="25" t="s">
        <v>34</v>
      </c>
      <c r="H48" s="26">
        <f t="shared" si="0"/>
        <v>107</v>
      </c>
      <c r="I48" s="27">
        <v>9.5359999999999996</v>
      </c>
      <c r="J48" s="257"/>
      <c r="K48" s="28">
        <v>25075</v>
      </c>
      <c r="L48" s="29">
        <f t="shared" si="1"/>
        <v>76.345755693581779</v>
      </c>
      <c r="M48" s="27">
        <v>0.05</v>
      </c>
      <c r="N48" s="28">
        <v>26239</v>
      </c>
      <c r="O48" s="27">
        <v>2.8000000000000001E-2</v>
      </c>
      <c r="P48" s="28">
        <v>31142</v>
      </c>
      <c r="Q48" s="27">
        <v>-1.6020000000000001</v>
      </c>
      <c r="R48" s="28">
        <v>31989</v>
      </c>
      <c r="S48" s="27">
        <v>1.81</v>
      </c>
      <c r="T48" s="28">
        <v>31090</v>
      </c>
      <c r="U48" s="27">
        <v>23.195</v>
      </c>
      <c r="V48" s="28">
        <v>12993</v>
      </c>
      <c r="W48" s="27">
        <v>0.48899999999999999</v>
      </c>
      <c r="X48" s="28">
        <v>9213</v>
      </c>
      <c r="Y48" s="27">
        <v>33.868000000000002</v>
      </c>
      <c r="Z48" s="28">
        <v>6756</v>
      </c>
      <c r="AA48" s="30">
        <v>5.8000000000000003E-2</v>
      </c>
      <c r="AB48" s="28">
        <v>25919</v>
      </c>
      <c r="AC48" s="30">
        <v>0.151</v>
      </c>
      <c r="AD48" s="28">
        <v>14003</v>
      </c>
    </row>
    <row r="49" spans="1:30" x14ac:dyDescent="0.15">
      <c r="A49" s="24" t="s">
        <v>86</v>
      </c>
      <c r="B49" s="24" t="s">
        <v>79</v>
      </c>
      <c r="C49" s="24" t="s">
        <v>80</v>
      </c>
      <c r="D49" s="25" t="s">
        <v>31</v>
      </c>
      <c r="E49" s="25" t="s">
        <v>32</v>
      </c>
      <c r="F49" s="25" t="s">
        <v>33</v>
      </c>
      <c r="G49" s="25" t="s">
        <v>34</v>
      </c>
      <c r="H49" s="26">
        <f t="shared" si="0"/>
        <v>131</v>
      </c>
      <c r="I49" s="27">
        <v>5.2729999999999997</v>
      </c>
      <c r="J49" s="257"/>
      <c r="K49" s="28">
        <v>30248</v>
      </c>
      <c r="L49" s="29">
        <f t="shared" si="1"/>
        <v>92.095968822311534</v>
      </c>
      <c r="M49" s="27">
        <v>3.5999999999999997E-2</v>
      </c>
      <c r="N49" s="28">
        <v>29565</v>
      </c>
      <c r="O49" s="27">
        <v>3.7999999999999999E-2</v>
      </c>
      <c r="P49" s="28">
        <v>28368</v>
      </c>
      <c r="Q49" s="27">
        <v>-1.9950000000000001</v>
      </c>
      <c r="R49" s="28">
        <v>32601</v>
      </c>
      <c r="S49" s="27">
        <v>1.073</v>
      </c>
      <c r="T49" s="28">
        <v>31935</v>
      </c>
      <c r="U49" s="27">
        <v>20.452000000000002</v>
      </c>
      <c r="V49" s="28">
        <v>16128</v>
      </c>
      <c r="W49" s="27">
        <v>-0.66700000000000004</v>
      </c>
      <c r="X49" s="28">
        <v>25836</v>
      </c>
      <c r="Y49" s="27">
        <v>22.626000000000001</v>
      </c>
      <c r="Z49" s="28">
        <v>13385</v>
      </c>
      <c r="AA49" s="30">
        <v>2.5999999999999999E-2</v>
      </c>
      <c r="AB49" s="28">
        <v>31228</v>
      </c>
      <c r="AC49" s="30">
        <v>4.2999999999999997E-2</v>
      </c>
      <c r="AD49" s="28">
        <v>30355</v>
      </c>
    </row>
    <row r="50" spans="1:30" x14ac:dyDescent="0.15">
      <c r="A50" s="31" t="s">
        <v>87</v>
      </c>
      <c r="B50" s="24" t="s">
        <v>79</v>
      </c>
      <c r="C50" s="31" t="s">
        <v>80</v>
      </c>
      <c r="D50" s="32" t="s">
        <v>31</v>
      </c>
      <c r="E50" s="32" t="s">
        <v>32</v>
      </c>
      <c r="F50" s="32" t="s">
        <v>33</v>
      </c>
      <c r="G50" s="32" t="s">
        <v>34</v>
      </c>
      <c r="H50" s="33">
        <f t="shared" si="0"/>
        <v>118</v>
      </c>
      <c r="I50" s="34">
        <v>7.0270000000000001</v>
      </c>
      <c r="J50" s="258"/>
      <c r="K50" s="35">
        <v>28290</v>
      </c>
      <c r="L50" s="36">
        <f t="shared" si="1"/>
        <v>86.134453781512605</v>
      </c>
      <c r="M50" s="34">
        <v>3.6999999999999998E-2</v>
      </c>
      <c r="N50" s="35">
        <v>29357</v>
      </c>
      <c r="O50" s="34">
        <v>2.1999999999999999E-2</v>
      </c>
      <c r="P50" s="35">
        <v>32074</v>
      </c>
      <c r="Q50" s="34">
        <v>-2.0379999999999998</v>
      </c>
      <c r="R50" s="35">
        <v>32637</v>
      </c>
      <c r="S50" s="34">
        <v>6.5209999999999999</v>
      </c>
      <c r="T50" s="35">
        <v>25577</v>
      </c>
      <c r="U50" s="34">
        <v>24.559000000000001</v>
      </c>
      <c r="V50" s="35">
        <v>11569</v>
      </c>
      <c r="W50" s="34">
        <v>-0.20799999999999999</v>
      </c>
      <c r="X50" s="35">
        <v>19745</v>
      </c>
      <c r="Y50" s="34">
        <v>26.367999999999999</v>
      </c>
      <c r="Z50" s="35">
        <v>10944</v>
      </c>
      <c r="AA50" s="37">
        <v>2.5999999999999999E-2</v>
      </c>
      <c r="AB50" s="35">
        <v>31264</v>
      </c>
      <c r="AC50" s="37">
        <v>7.8E-2</v>
      </c>
      <c r="AD50" s="35">
        <v>23601</v>
      </c>
    </row>
    <row r="51" spans="1:30" x14ac:dyDescent="0.15">
      <c r="A51" s="17" t="s">
        <v>88</v>
      </c>
      <c r="B51" s="24" t="s">
        <v>89</v>
      </c>
      <c r="C51" s="17" t="s">
        <v>90</v>
      </c>
      <c r="D51" s="18" t="s">
        <v>31</v>
      </c>
      <c r="E51" s="18" t="s">
        <v>32</v>
      </c>
      <c r="F51" s="18" t="s">
        <v>33</v>
      </c>
      <c r="G51" s="18" t="s">
        <v>34</v>
      </c>
      <c r="H51" s="19">
        <f t="shared" si="0"/>
        <v>110</v>
      </c>
      <c r="I51" s="20">
        <v>9.1259999999999994</v>
      </c>
      <c r="J51" s="256">
        <f>AVERAGE(I51:I57)</f>
        <v>23.229428571428574</v>
      </c>
      <c r="K51" s="21">
        <v>25622</v>
      </c>
      <c r="L51" s="22">
        <f t="shared" si="1"/>
        <v>78.011204481792717</v>
      </c>
      <c r="M51" s="20">
        <v>7.4999999999999997E-2</v>
      </c>
      <c r="N51" s="21">
        <v>20396</v>
      </c>
      <c r="O51" s="20">
        <v>5.2999999999999999E-2</v>
      </c>
      <c r="P51" s="21">
        <v>23895</v>
      </c>
      <c r="Q51" s="20">
        <v>-1.492</v>
      </c>
      <c r="R51" s="21">
        <v>31677</v>
      </c>
      <c r="S51" s="20">
        <v>3.9340000000000002</v>
      </c>
      <c r="T51" s="21">
        <v>28613</v>
      </c>
      <c r="U51" s="20">
        <v>15.506</v>
      </c>
      <c r="V51" s="21">
        <v>22350</v>
      </c>
      <c r="W51" s="20">
        <v>-0.251</v>
      </c>
      <c r="X51" s="21">
        <v>20363</v>
      </c>
      <c r="Y51" s="20">
        <v>29.928999999999998</v>
      </c>
      <c r="Z51" s="21">
        <v>8858</v>
      </c>
      <c r="AA51" s="23">
        <v>8.7999999999999995E-2</v>
      </c>
      <c r="AB51" s="21">
        <v>21136</v>
      </c>
      <c r="AC51" s="23">
        <v>0.107</v>
      </c>
      <c r="AD51" s="21">
        <v>19071</v>
      </c>
    </row>
    <row r="52" spans="1:30" x14ac:dyDescent="0.15">
      <c r="A52" s="24" t="s">
        <v>91</v>
      </c>
      <c r="B52" s="24" t="s">
        <v>89</v>
      </c>
      <c r="C52" s="24" t="s">
        <v>90</v>
      </c>
      <c r="D52" s="25" t="s">
        <v>31</v>
      </c>
      <c r="E52" s="25" t="s">
        <v>32</v>
      </c>
      <c r="F52" s="25" t="s">
        <v>33</v>
      </c>
      <c r="G52" s="25" t="s">
        <v>34</v>
      </c>
      <c r="H52" s="26">
        <f t="shared" si="0"/>
        <v>97</v>
      </c>
      <c r="I52" s="27">
        <v>13.063000000000001</v>
      </c>
      <c r="J52" s="257"/>
      <c r="K52" s="28">
        <v>20985</v>
      </c>
      <c r="L52" s="29">
        <f t="shared" si="1"/>
        <v>63.892948483741321</v>
      </c>
      <c r="M52" s="27">
        <v>0.09</v>
      </c>
      <c r="N52" s="28">
        <v>17838</v>
      </c>
      <c r="O52" s="27">
        <v>6.8000000000000005E-2</v>
      </c>
      <c r="P52" s="28">
        <v>19243</v>
      </c>
      <c r="Q52" s="27">
        <v>-0.86399999999999999</v>
      </c>
      <c r="R52" s="28">
        <v>27641</v>
      </c>
      <c r="S52" s="27">
        <v>6.0570000000000004</v>
      </c>
      <c r="T52" s="28">
        <v>26108</v>
      </c>
      <c r="U52" s="27">
        <v>18.071000000000002</v>
      </c>
      <c r="V52" s="28">
        <v>19030</v>
      </c>
      <c r="W52" s="27">
        <v>0.46500000000000002</v>
      </c>
      <c r="X52" s="28">
        <v>9554</v>
      </c>
      <c r="Y52" s="27">
        <v>26.3</v>
      </c>
      <c r="Z52" s="28">
        <v>10992</v>
      </c>
      <c r="AA52" s="30">
        <v>0.13900000000000001</v>
      </c>
      <c r="AB52" s="28">
        <v>15116</v>
      </c>
      <c r="AC52" s="30">
        <v>0.13800000000000001</v>
      </c>
      <c r="AD52" s="28">
        <v>15285</v>
      </c>
    </row>
    <row r="53" spans="1:30" x14ac:dyDescent="0.15">
      <c r="A53" s="24" t="s">
        <v>92</v>
      </c>
      <c r="B53" s="24" t="s">
        <v>89</v>
      </c>
      <c r="C53" s="24" t="s">
        <v>90</v>
      </c>
      <c r="D53" s="25" t="s">
        <v>31</v>
      </c>
      <c r="E53" s="25" t="s">
        <v>32</v>
      </c>
      <c r="F53" s="25" t="s">
        <v>33</v>
      </c>
      <c r="G53" s="25" t="s">
        <v>34</v>
      </c>
      <c r="H53" s="26">
        <f t="shared" si="0"/>
        <v>87</v>
      </c>
      <c r="I53" s="27">
        <v>14.584</v>
      </c>
      <c r="J53" s="257"/>
      <c r="K53" s="28">
        <v>19356</v>
      </c>
      <c r="L53" s="29">
        <f t="shared" si="1"/>
        <v>58.933138472780421</v>
      </c>
      <c r="M53" s="27">
        <v>9.2999999999999999E-2</v>
      </c>
      <c r="N53" s="28">
        <v>17438</v>
      </c>
      <c r="O53" s="27">
        <v>0.08</v>
      </c>
      <c r="P53" s="28">
        <v>16252</v>
      </c>
      <c r="Q53" s="27">
        <v>-0.745</v>
      </c>
      <c r="R53" s="28">
        <v>26411</v>
      </c>
      <c r="S53" s="27">
        <v>6.51</v>
      </c>
      <c r="T53" s="28">
        <v>25591</v>
      </c>
      <c r="U53" s="27">
        <v>18.193000000000001</v>
      </c>
      <c r="V53" s="28">
        <v>18878</v>
      </c>
      <c r="W53" s="27">
        <v>0.34699999999999998</v>
      </c>
      <c r="X53" s="28">
        <v>11208</v>
      </c>
      <c r="Y53" s="27">
        <v>31.576000000000001</v>
      </c>
      <c r="Z53" s="28">
        <v>7947</v>
      </c>
      <c r="AA53" s="30">
        <v>8.3000000000000004E-2</v>
      </c>
      <c r="AB53" s="28">
        <v>21821</v>
      </c>
      <c r="AC53" s="30">
        <v>0.127</v>
      </c>
      <c r="AD53" s="28">
        <v>16534</v>
      </c>
    </row>
    <row r="54" spans="1:30" x14ac:dyDescent="0.15">
      <c r="A54" s="24" t="s">
        <v>93</v>
      </c>
      <c r="B54" s="24" t="s">
        <v>89</v>
      </c>
      <c r="C54" s="24" t="s">
        <v>90</v>
      </c>
      <c r="D54" s="25" t="s">
        <v>31</v>
      </c>
      <c r="E54" s="25" t="s">
        <v>32</v>
      </c>
      <c r="F54" s="25" t="s">
        <v>33</v>
      </c>
      <c r="G54" s="25" t="s">
        <v>34</v>
      </c>
      <c r="H54" s="26">
        <f t="shared" si="0"/>
        <v>26</v>
      </c>
      <c r="I54" s="27">
        <v>30.867999999999999</v>
      </c>
      <c r="J54" s="257"/>
      <c r="K54" s="28">
        <v>7620</v>
      </c>
      <c r="L54" s="29">
        <f t="shared" si="1"/>
        <v>23.200584581658752</v>
      </c>
      <c r="M54" s="27">
        <v>0.22900000000000001</v>
      </c>
      <c r="N54" s="28">
        <v>5054</v>
      </c>
      <c r="O54" s="27">
        <v>0.16900000000000001</v>
      </c>
      <c r="P54" s="28">
        <v>5078</v>
      </c>
      <c r="Q54" s="27">
        <v>0.41499999999999998</v>
      </c>
      <c r="R54" s="28">
        <v>10124</v>
      </c>
      <c r="S54" s="27">
        <v>24.407</v>
      </c>
      <c r="T54" s="28">
        <v>11132</v>
      </c>
      <c r="U54" s="27">
        <v>18.763000000000002</v>
      </c>
      <c r="V54" s="28">
        <v>18159</v>
      </c>
      <c r="W54" s="27">
        <v>0.19600000000000001</v>
      </c>
      <c r="X54" s="28">
        <v>13571</v>
      </c>
      <c r="Y54" s="27">
        <v>26.257999999999999</v>
      </c>
      <c r="Z54" s="28">
        <v>11013</v>
      </c>
      <c r="AA54" s="30">
        <v>0.317</v>
      </c>
      <c r="AB54" s="28">
        <v>3728</v>
      </c>
      <c r="AC54" s="30">
        <v>0.29599999999999999</v>
      </c>
      <c r="AD54" s="28">
        <v>4861</v>
      </c>
    </row>
    <row r="55" spans="1:30" x14ac:dyDescent="0.15">
      <c r="A55" s="24" t="s">
        <v>94</v>
      </c>
      <c r="B55" s="24" t="s">
        <v>89</v>
      </c>
      <c r="C55" s="24" t="s">
        <v>90</v>
      </c>
      <c r="D55" s="25" t="s">
        <v>31</v>
      </c>
      <c r="E55" s="25" t="s">
        <v>32</v>
      </c>
      <c r="F55" s="25" t="s">
        <v>33</v>
      </c>
      <c r="G55" s="25" t="s">
        <v>34</v>
      </c>
      <c r="H55" s="26">
        <f t="shared" si="0"/>
        <v>1</v>
      </c>
      <c r="I55" s="27">
        <v>40.883000000000003</v>
      </c>
      <c r="J55" s="257"/>
      <c r="K55" s="28">
        <v>4006</v>
      </c>
      <c r="L55" s="29">
        <f t="shared" si="1"/>
        <v>12.197052734137133</v>
      </c>
      <c r="M55" s="27">
        <v>0.29399999999999998</v>
      </c>
      <c r="N55" s="28">
        <v>2402</v>
      </c>
      <c r="O55" s="27">
        <v>0.22600000000000001</v>
      </c>
      <c r="P55" s="28">
        <v>2021</v>
      </c>
      <c r="Q55" s="27">
        <v>0.61499999999999999</v>
      </c>
      <c r="R55" s="28">
        <v>7763</v>
      </c>
      <c r="S55" s="27">
        <v>33.648000000000003</v>
      </c>
      <c r="T55" s="28">
        <v>7225</v>
      </c>
      <c r="U55" s="27">
        <v>21.661999999999999</v>
      </c>
      <c r="V55" s="28">
        <v>14706</v>
      </c>
      <c r="W55" s="27">
        <v>0.40400000000000003</v>
      </c>
      <c r="X55" s="28">
        <v>10386</v>
      </c>
      <c r="Y55" s="27">
        <v>20.233000000000001</v>
      </c>
      <c r="Z55" s="28">
        <v>15105</v>
      </c>
      <c r="AA55" s="30">
        <v>0.27</v>
      </c>
      <c r="AB55" s="28">
        <v>5852</v>
      </c>
      <c r="AC55" s="30">
        <v>0.46500000000000002</v>
      </c>
      <c r="AD55" s="28">
        <v>919</v>
      </c>
    </row>
    <row r="56" spans="1:30" x14ac:dyDescent="0.15">
      <c r="A56" s="24" t="s">
        <v>95</v>
      </c>
      <c r="B56" s="24" t="s">
        <v>89</v>
      </c>
      <c r="C56" s="24" t="s">
        <v>90</v>
      </c>
      <c r="D56" s="25" t="s">
        <v>31</v>
      </c>
      <c r="E56" s="25" t="s">
        <v>32</v>
      </c>
      <c r="F56" s="25" t="s">
        <v>33</v>
      </c>
      <c r="G56" s="25" t="s">
        <v>34</v>
      </c>
      <c r="H56" s="26">
        <f t="shared" si="0"/>
        <v>6</v>
      </c>
      <c r="I56" s="27">
        <v>38.283000000000001</v>
      </c>
      <c r="J56" s="257"/>
      <c r="K56" s="28">
        <v>4795</v>
      </c>
      <c r="L56" s="29">
        <f t="shared" si="1"/>
        <v>14.599317988064792</v>
      </c>
      <c r="M56" s="27">
        <v>0.27700000000000002</v>
      </c>
      <c r="N56" s="28">
        <v>2965</v>
      </c>
      <c r="O56" s="27">
        <v>0.19</v>
      </c>
      <c r="P56" s="28">
        <v>3664</v>
      </c>
      <c r="Q56" s="27">
        <v>0.496</v>
      </c>
      <c r="R56" s="28">
        <v>9144</v>
      </c>
      <c r="S56" s="27">
        <v>29.553999999999998</v>
      </c>
      <c r="T56" s="28">
        <v>8763</v>
      </c>
      <c r="U56" s="27">
        <v>26.18</v>
      </c>
      <c r="V56" s="28">
        <v>10012</v>
      </c>
      <c r="W56" s="27">
        <v>0.78700000000000003</v>
      </c>
      <c r="X56" s="28">
        <v>5564</v>
      </c>
      <c r="Y56" s="27">
        <v>20.126000000000001</v>
      </c>
      <c r="Z56" s="28">
        <v>15187</v>
      </c>
      <c r="AA56" s="30">
        <v>0.35</v>
      </c>
      <c r="AB56" s="28">
        <v>2626</v>
      </c>
      <c r="AC56" s="30">
        <v>0.40699999999999997</v>
      </c>
      <c r="AD56" s="28">
        <v>1737</v>
      </c>
    </row>
    <row r="57" spans="1:30" x14ac:dyDescent="0.15">
      <c r="A57" s="31" t="s">
        <v>96</v>
      </c>
      <c r="B57" s="31" t="s">
        <v>89</v>
      </c>
      <c r="C57" s="31" t="s">
        <v>90</v>
      </c>
      <c r="D57" s="32" t="s">
        <v>31</v>
      </c>
      <c r="E57" s="32" t="s">
        <v>32</v>
      </c>
      <c r="F57" s="32" t="s">
        <v>33</v>
      </c>
      <c r="G57" s="32" t="s">
        <v>34</v>
      </c>
      <c r="H57" s="33">
        <f t="shared" si="0"/>
        <v>77</v>
      </c>
      <c r="I57" s="34">
        <v>15.798999999999999</v>
      </c>
      <c r="J57" s="258"/>
      <c r="K57" s="35">
        <v>18135</v>
      </c>
      <c r="L57" s="36">
        <f t="shared" si="1"/>
        <v>55.215564486664228</v>
      </c>
      <c r="M57" s="34">
        <v>0.14199999999999999</v>
      </c>
      <c r="N57" s="35">
        <v>11256</v>
      </c>
      <c r="O57" s="34">
        <v>8.5000000000000006E-2</v>
      </c>
      <c r="P57" s="35">
        <v>15205</v>
      </c>
      <c r="Q57" s="34">
        <v>-1.2869999999999999</v>
      </c>
      <c r="R57" s="35">
        <v>30793</v>
      </c>
      <c r="S57" s="34">
        <v>8.6989999999999998</v>
      </c>
      <c r="T57" s="35">
        <v>23190</v>
      </c>
      <c r="U57" s="34">
        <v>17.637</v>
      </c>
      <c r="V57" s="35">
        <v>19606</v>
      </c>
      <c r="W57" s="34">
        <v>0.42099999999999999</v>
      </c>
      <c r="X57" s="35">
        <v>10156</v>
      </c>
      <c r="Y57" s="34">
        <v>20.704999999999998</v>
      </c>
      <c r="Z57" s="35">
        <v>14754</v>
      </c>
      <c r="AA57" s="37">
        <v>0.22600000000000001</v>
      </c>
      <c r="AB57" s="35">
        <v>8376</v>
      </c>
      <c r="AC57" s="37">
        <v>0.17599999999999999</v>
      </c>
      <c r="AD57" s="35">
        <v>11767</v>
      </c>
    </row>
    <row r="58" spans="1:30" x14ac:dyDescent="0.15">
      <c r="A58" s="17" t="s">
        <v>97</v>
      </c>
      <c r="B58" s="17" t="s">
        <v>98</v>
      </c>
      <c r="C58" s="17" t="s">
        <v>99</v>
      </c>
      <c r="D58" s="18" t="s">
        <v>31</v>
      </c>
      <c r="E58" s="18" t="s">
        <v>32</v>
      </c>
      <c r="F58" s="18" t="s">
        <v>33</v>
      </c>
      <c r="G58" s="18" t="s">
        <v>34</v>
      </c>
      <c r="H58" s="19">
        <f t="shared" si="0"/>
        <v>130</v>
      </c>
      <c r="I58" s="20">
        <v>5.3140000000000001</v>
      </c>
      <c r="J58" s="256">
        <f>AVERAGE(I58:I64)</f>
        <v>7.0278571428571421</v>
      </c>
      <c r="K58" s="21">
        <v>30202</v>
      </c>
      <c r="L58" s="22">
        <f t="shared" si="1"/>
        <v>91.955912799902578</v>
      </c>
      <c r="M58" s="20">
        <v>3.6999999999999998E-2</v>
      </c>
      <c r="N58" s="21">
        <v>29201</v>
      </c>
      <c r="O58" s="20">
        <v>3.3000000000000002E-2</v>
      </c>
      <c r="P58" s="21">
        <v>29969</v>
      </c>
      <c r="Q58" s="20">
        <v>-1.7250000000000001</v>
      </c>
      <c r="R58" s="21">
        <v>32258</v>
      </c>
      <c r="S58" s="20">
        <v>1.1830000000000001</v>
      </c>
      <c r="T58" s="21">
        <v>31805</v>
      </c>
      <c r="U58" s="20">
        <v>18.763999999999999</v>
      </c>
      <c r="V58" s="21">
        <v>18156</v>
      </c>
      <c r="W58" s="20">
        <v>-0.245</v>
      </c>
      <c r="X58" s="21">
        <v>20281</v>
      </c>
      <c r="Y58" s="20">
        <v>22.231000000000002</v>
      </c>
      <c r="Z58" s="21">
        <v>13698</v>
      </c>
      <c r="AA58" s="23">
        <v>3.5000000000000003E-2</v>
      </c>
      <c r="AB58" s="21">
        <v>29972</v>
      </c>
      <c r="AC58" s="23">
        <v>5.3999999999999999E-2</v>
      </c>
      <c r="AD58" s="21">
        <v>28386</v>
      </c>
    </row>
    <row r="59" spans="1:30" x14ac:dyDescent="0.15">
      <c r="A59" s="24" t="s">
        <v>100</v>
      </c>
      <c r="B59" s="24" t="s">
        <v>98</v>
      </c>
      <c r="C59" s="24" t="s">
        <v>99</v>
      </c>
      <c r="D59" s="25" t="s">
        <v>31</v>
      </c>
      <c r="E59" s="25" t="s">
        <v>32</v>
      </c>
      <c r="F59" s="25" t="s">
        <v>33</v>
      </c>
      <c r="G59" s="25" t="s">
        <v>34</v>
      </c>
      <c r="H59" s="26">
        <f t="shared" si="0"/>
        <v>120</v>
      </c>
      <c r="I59" s="27">
        <v>6.601</v>
      </c>
      <c r="J59" s="257"/>
      <c r="K59" s="28">
        <v>28780</v>
      </c>
      <c r="L59" s="29">
        <f t="shared" si="1"/>
        <v>87.626354889781993</v>
      </c>
      <c r="M59" s="27">
        <v>0.03</v>
      </c>
      <c r="N59" s="28">
        <v>30894</v>
      </c>
      <c r="O59" s="27">
        <v>2.5000000000000001E-2</v>
      </c>
      <c r="P59" s="28">
        <v>31646</v>
      </c>
      <c r="Q59" s="27">
        <v>-1.9159999999999999</v>
      </c>
      <c r="R59" s="28">
        <v>32534</v>
      </c>
      <c r="S59" s="27">
        <v>10.901999999999999</v>
      </c>
      <c r="T59" s="28">
        <v>20986</v>
      </c>
      <c r="U59" s="27">
        <v>12.638999999999999</v>
      </c>
      <c r="V59" s="28">
        <v>25841</v>
      </c>
      <c r="W59" s="27">
        <v>6.3E-2</v>
      </c>
      <c r="X59" s="28">
        <v>15700</v>
      </c>
      <c r="Y59" s="27">
        <v>29.283999999999999</v>
      </c>
      <c r="Z59" s="28">
        <v>9226</v>
      </c>
      <c r="AA59" s="30">
        <v>0.03</v>
      </c>
      <c r="AB59" s="28">
        <v>30620</v>
      </c>
      <c r="AC59" s="30">
        <v>4.8000000000000001E-2</v>
      </c>
      <c r="AD59" s="28">
        <v>29535</v>
      </c>
    </row>
    <row r="60" spans="1:30" x14ac:dyDescent="0.15">
      <c r="A60" s="24" t="s">
        <v>101</v>
      </c>
      <c r="B60" s="24" t="s">
        <v>98</v>
      </c>
      <c r="C60" s="24" t="s">
        <v>99</v>
      </c>
      <c r="D60" s="25" t="s">
        <v>31</v>
      </c>
      <c r="E60" s="25" t="s">
        <v>32</v>
      </c>
      <c r="F60" s="25" t="s">
        <v>33</v>
      </c>
      <c r="G60" s="25" t="s">
        <v>34</v>
      </c>
      <c r="H60" s="26">
        <f t="shared" si="0"/>
        <v>114</v>
      </c>
      <c r="I60" s="27">
        <v>8.3670000000000009</v>
      </c>
      <c r="J60" s="257"/>
      <c r="K60" s="28">
        <v>26602</v>
      </c>
      <c r="L60" s="29">
        <f t="shared" si="1"/>
        <v>80.995006698331508</v>
      </c>
      <c r="M60" s="27">
        <v>8.6999999999999994E-2</v>
      </c>
      <c r="N60" s="28">
        <v>18320</v>
      </c>
      <c r="O60" s="27">
        <v>4.3999999999999997E-2</v>
      </c>
      <c r="P60" s="28">
        <v>26619</v>
      </c>
      <c r="Q60" s="27">
        <v>-0.77700000000000002</v>
      </c>
      <c r="R60" s="28">
        <v>26755</v>
      </c>
      <c r="S60" s="27">
        <v>5.1449999999999996</v>
      </c>
      <c r="T60" s="28">
        <v>27133</v>
      </c>
      <c r="U60" s="27">
        <v>15.151</v>
      </c>
      <c r="V60" s="28">
        <v>22800</v>
      </c>
      <c r="W60" s="27">
        <v>-0.73299999999999998</v>
      </c>
      <c r="X60" s="28">
        <v>26614</v>
      </c>
      <c r="Y60" s="27">
        <v>22.818000000000001</v>
      </c>
      <c r="Z60" s="28">
        <v>13249</v>
      </c>
      <c r="AA60" s="30">
        <v>0.08</v>
      </c>
      <c r="AB60" s="28">
        <v>22258</v>
      </c>
      <c r="AC60" s="30">
        <v>0.19800000000000001</v>
      </c>
      <c r="AD60" s="28">
        <v>10127</v>
      </c>
    </row>
    <row r="61" spans="1:30" x14ac:dyDescent="0.15">
      <c r="A61" s="24" t="s">
        <v>102</v>
      </c>
      <c r="B61" s="24" t="s">
        <v>98</v>
      </c>
      <c r="C61" s="24" t="s">
        <v>99</v>
      </c>
      <c r="D61" s="25" t="s">
        <v>31</v>
      </c>
      <c r="E61" s="25" t="s">
        <v>32</v>
      </c>
      <c r="F61" s="25" t="s">
        <v>33</v>
      </c>
      <c r="G61" s="25" t="s">
        <v>34</v>
      </c>
      <c r="H61" s="26">
        <f t="shared" si="0"/>
        <v>127</v>
      </c>
      <c r="I61" s="27">
        <v>5.734</v>
      </c>
      <c r="J61" s="257"/>
      <c r="K61" s="28">
        <v>29763</v>
      </c>
      <c r="L61" s="29">
        <f t="shared" si="1"/>
        <v>90.619291194738764</v>
      </c>
      <c r="M61" s="27">
        <v>2.4E-2</v>
      </c>
      <c r="N61" s="28">
        <v>31834</v>
      </c>
      <c r="O61" s="27">
        <v>2.1999999999999999E-2</v>
      </c>
      <c r="P61" s="28">
        <v>32030</v>
      </c>
      <c r="Q61" s="27">
        <v>-2.1309999999999998</v>
      </c>
      <c r="R61" s="28">
        <v>32693</v>
      </c>
      <c r="S61" s="27">
        <v>2.9119999999999999</v>
      </c>
      <c r="T61" s="28">
        <v>29842</v>
      </c>
      <c r="U61" s="27">
        <v>13.871</v>
      </c>
      <c r="V61" s="28">
        <v>24386</v>
      </c>
      <c r="W61" s="27">
        <v>0.14699999999999999</v>
      </c>
      <c r="X61" s="28">
        <v>14353</v>
      </c>
      <c r="Y61" s="27">
        <v>30.248000000000001</v>
      </c>
      <c r="Z61" s="28">
        <v>8664</v>
      </c>
      <c r="AA61" s="30">
        <v>1.4999999999999999E-2</v>
      </c>
      <c r="AB61" s="28">
        <v>32281</v>
      </c>
      <c r="AC61" s="30">
        <v>4.1000000000000002E-2</v>
      </c>
      <c r="AD61" s="28">
        <v>30598</v>
      </c>
    </row>
    <row r="62" spans="1:30" x14ac:dyDescent="0.15">
      <c r="A62" s="24" t="s">
        <v>103</v>
      </c>
      <c r="B62" s="24" t="s">
        <v>98</v>
      </c>
      <c r="C62" s="24" t="s">
        <v>99</v>
      </c>
      <c r="D62" s="25" t="s">
        <v>31</v>
      </c>
      <c r="E62" s="25" t="s">
        <v>32</v>
      </c>
      <c r="F62" s="25" t="s">
        <v>33</v>
      </c>
      <c r="G62" s="25" t="s">
        <v>34</v>
      </c>
      <c r="H62" s="26">
        <f t="shared" si="0"/>
        <v>129</v>
      </c>
      <c r="I62" s="27">
        <v>5.3979999999999997</v>
      </c>
      <c r="J62" s="257"/>
      <c r="K62" s="28">
        <v>30122</v>
      </c>
      <c r="L62" s="29">
        <f t="shared" si="1"/>
        <v>91.712337108756543</v>
      </c>
      <c r="M62" s="27">
        <v>0.03</v>
      </c>
      <c r="N62" s="28">
        <v>30822</v>
      </c>
      <c r="O62" s="27">
        <v>2.8000000000000001E-2</v>
      </c>
      <c r="P62" s="28">
        <v>30989</v>
      </c>
      <c r="Q62" s="27">
        <v>-2.0979999999999999</v>
      </c>
      <c r="R62" s="28">
        <v>32674</v>
      </c>
      <c r="S62" s="27">
        <v>1.7589999999999999</v>
      </c>
      <c r="T62" s="28">
        <v>31154</v>
      </c>
      <c r="U62" s="27">
        <v>11.872</v>
      </c>
      <c r="V62" s="28">
        <v>26692</v>
      </c>
      <c r="W62" s="27">
        <v>0.187</v>
      </c>
      <c r="X62" s="28">
        <v>13725</v>
      </c>
      <c r="Y62" s="27">
        <v>26.687000000000001</v>
      </c>
      <c r="Z62" s="28">
        <v>10754</v>
      </c>
      <c r="AA62" s="30">
        <v>3.1E-2</v>
      </c>
      <c r="AB62" s="28">
        <v>30586</v>
      </c>
      <c r="AC62" s="30">
        <v>4.8000000000000001E-2</v>
      </c>
      <c r="AD62" s="28">
        <v>29493</v>
      </c>
    </row>
    <row r="63" spans="1:30" x14ac:dyDescent="0.15">
      <c r="A63" s="24" t="s">
        <v>104</v>
      </c>
      <c r="B63" s="24" t="s">
        <v>98</v>
      </c>
      <c r="C63" s="24" t="s">
        <v>99</v>
      </c>
      <c r="D63" s="25" t="s">
        <v>31</v>
      </c>
      <c r="E63" s="25" t="s">
        <v>32</v>
      </c>
      <c r="F63" s="25" t="s">
        <v>33</v>
      </c>
      <c r="G63" s="25" t="s">
        <v>34</v>
      </c>
      <c r="H63" s="26">
        <f t="shared" si="0"/>
        <v>98</v>
      </c>
      <c r="I63" s="27">
        <v>11.81</v>
      </c>
      <c r="J63" s="257"/>
      <c r="K63" s="28">
        <v>22390</v>
      </c>
      <c r="L63" s="29">
        <f t="shared" si="1"/>
        <v>68.170746559493367</v>
      </c>
      <c r="M63" s="27">
        <v>0.104</v>
      </c>
      <c r="N63" s="28">
        <v>15739</v>
      </c>
      <c r="O63" s="27">
        <v>5.6000000000000001E-2</v>
      </c>
      <c r="P63" s="28">
        <v>22836</v>
      </c>
      <c r="Q63" s="27">
        <v>-0.217</v>
      </c>
      <c r="R63" s="28">
        <v>19396</v>
      </c>
      <c r="S63" s="27">
        <v>8.9459999999999997</v>
      </c>
      <c r="T63" s="28">
        <v>22924</v>
      </c>
      <c r="U63" s="27">
        <v>23.984000000000002</v>
      </c>
      <c r="V63" s="28">
        <v>12158</v>
      </c>
      <c r="W63" s="27">
        <v>-0.88900000000000001</v>
      </c>
      <c r="X63" s="28">
        <v>28141</v>
      </c>
      <c r="Y63" s="27">
        <v>14.835000000000001</v>
      </c>
      <c r="Z63" s="28">
        <v>19364</v>
      </c>
      <c r="AA63" s="30">
        <v>0.108</v>
      </c>
      <c r="AB63" s="28">
        <v>18432</v>
      </c>
      <c r="AC63" s="30">
        <v>0.27700000000000002</v>
      </c>
      <c r="AD63" s="28">
        <v>5603</v>
      </c>
    </row>
    <row r="64" spans="1:30" x14ac:dyDescent="0.15">
      <c r="A64" s="31" t="s">
        <v>105</v>
      </c>
      <c r="B64" s="24" t="s">
        <v>98</v>
      </c>
      <c r="C64" s="31" t="s">
        <v>99</v>
      </c>
      <c r="D64" s="32" t="s">
        <v>31</v>
      </c>
      <c r="E64" s="32" t="s">
        <v>32</v>
      </c>
      <c r="F64" s="32" t="s">
        <v>33</v>
      </c>
      <c r="G64" s="32" t="s">
        <v>34</v>
      </c>
      <c r="H64" s="33">
        <f t="shared" si="0"/>
        <v>125</v>
      </c>
      <c r="I64" s="34">
        <v>5.9710000000000001</v>
      </c>
      <c r="J64" s="258"/>
      <c r="K64" s="35">
        <v>29501</v>
      </c>
      <c r="L64" s="36">
        <f t="shared" si="1"/>
        <v>89.821580806235531</v>
      </c>
      <c r="M64" s="34">
        <v>1.2999999999999999E-2</v>
      </c>
      <c r="N64" s="35">
        <v>32705</v>
      </c>
      <c r="O64" s="34">
        <v>0.01</v>
      </c>
      <c r="P64" s="35">
        <v>32761</v>
      </c>
      <c r="Q64" s="34">
        <v>-2.77</v>
      </c>
      <c r="R64" s="35">
        <v>32829</v>
      </c>
      <c r="S64" s="34">
        <v>3.1019999999999999</v>
      </c>
      <c r="T64" s="35">
        <v>29613</v>
      </c>
      <c r="U64" s="34">
        <v>12.864000000000001</v>
      </c>
      <c r="V64" s="35">
        <v>25562</v>
      </c>
      <c r="W64" s="34">
        <v>-7.0000000000000001E-3</v>
      </c>
      <c r="X64" s="35">
        <v>16786</v>
      </c>
      <c r="Y64" s="34">
        <v>36.627000000000002</v>
      </c>
      <c r="Z64" s="35">
        <v>5528</v>
      </c>
      <c r="AA64" s="37">
        <v>1.0999999999999999E-2</v>
      </c>
      <c r="AB64" s="35">
        <v>32557</v>
      </c>
      <c r="AC64" s="37">
        <v>3.2000000000000001E-2</v>
      </c>
      <c r="AD64" s="35">
        <v>31749</v>
      </c>
    </row>
    <row r="65" spans="1:30" x14ac:dyDescent="0.15">
      <c r="A65" s="17" t="s">
        <v>106</v>
      </c>
      <c r="B65" s="24" t="s">
        <v>107</v>
      </c>
      <c r="C65" s="17" t="s">
        <v>108</v>
      </c>
      <c r="D65" s="18" t="s">
        <v>31</v>
      </c>
      <c r="E65" s="18" t="s">
        <v>32</v>
      </c>
      <c r="F65" s="18" t="s">
        <v>33</v>
      </c>
      <c r="G65" s="18" t="s">
        <v>34</v>
      </c>
      <c r="H65" s="19">
        <f t="shared" si="0"/>
        <v>39</v>
      </c>
      <c r="I65" s="20">
        <v>26.042000000000002</v>
      </c>
      <c r="J65" s="256">
        <f>AVERAGE(I65:I71)</f>
        <v>26.377000000000002</v>
      </c>
      <c r="K65" s="21">
        <v>10171</v>
      </c>
      <c r="L65" s="22">
        <f t="shared" si="1"/>
        <v>30.967604433077579</v>
      </c>
      <c r="M65" s="20">
        <v>0.16200000000000001</v>
      </c>
      <c r="N65" s="21">
        <v>9455</v>
      </c>
      <c r="O65" s="20">
        <v>0.12</v>
      </c>
      <c r="P65" s="21">
        <v>9733</v>
      </c>
      <c r="Q65" s="20">
        <v>-6.5000000000000002E-2</v>
      </c>
      <c r="R65" s="21">
        <v>17006</v>
      </c>
      <c r="S65" s="20">
        <v>18.221</v>
      </c>
      <c r="T65" s="21">
        <v>14971</v>
      </c>
      <c r="U65" s="20">
        <v>19.568999999999999</v>
      </c>
      <c r="V65" s="21">
        <v>17178</v>
      </c>
      <c r="W65" s="20">
        <v>1.0680000000000001</v>
      </c>
      <c r="X65" s="21">
        <v>3008</v>
      </c>
      <c r="Y65" s="20">
        <v>31.98</v>
      </c>
      <c r="Z65" s="21">
        <v>7729</v>
      </c>
      <c r="AA65" s="23">
        <v>0.2</v>
      </c>
      <c r="AB65" s="21">
        <v>10091</v>
      </c>
      <c r="AC65" s="23">
        <v>0.27100000000000002</v>
      </c>
      <c r="AD65" s="21">
        <v>5901</v>
      </c>
    </row>
    <row r="66" spans="1:30" x14ac:dyDescent="0.15">
      <c r="A66" s="24" t="s">
        <v>109</v>
      </c>
      <c r="B66" s="24" t="s">
        <v>107</v>
      </c>
      <c r="C66" s="24" t="s">
        <v>108</v>
      </c>
      <c r="D66" s="25" t="s">
        <v>31</v>
      </c>
      <c r="E66" s="25" t="s">
        <v>32</v>
      </c>
      <c r="F66" s="25" t="s">
        <v>33</v>
      </c>
      <c r="G66" s="25" t="s">
        <v>34</v>
      </c>
      <c r="H66" s="26">
        <f t="shared" si="0"/>
        <v>29</v>
      </c>
      <c r="I66" s="27">
        <v>30.350999999999999</v>
      </c>
      <c r="J66" s="257"/>
      <c r="K66" s="28">
        <v>7868</v>
      </c>
      <c r="L66" s="29">
        <f t="shared" si="1"/>
        <v>23.955669224211423</v>
      </c>
      <c r="M66" s="27">
        <v>0.248</v>
      </c>
      <c r="N66" s="28">
        <v>4116</v>
      </c>
      <c r="O66" s="27">
        <v>0.155</v>
      </c>
      <c r="P66" s="28">
        <v>6137</v>
      </c>
      <c r="Q66" s="27">
        <v>-6.7000000000000004E-2</v>
      </c>
      <c r="R66" s="28">
        <v>17041</v>
      </c>
      <c r="S66" s="27">
        <v>25.216999999999999</v>
      </c>
      <c r="T66" s="28">
        <v>10719</v>
      </c>
      <c r="U66" s="27">
        <v>22.768999999999998</v>
      </c>
      <c r="V66" s="28">
        <v>13448</v>
      </c>
      <c r="W66" s="27">
        <v>0.46899999999999997</v>
      </c>
      <c r="X66" s="28">
        <v>9483</v>
      </c>
      <c r="Y66" s="27">
        <v>21.844999999999999</v>
      </c>
      <c r="Z66" s="28">
        <v>13949</v>
      </c>
      <c r="AA66" s="30">
        <v>0.36699999999999999</v>
      </c>
      <c r="AB66" s="28">
        <v>2172</v>
      </c>
      <c r="AC66" s="30">
        <v>0.28399999999999997</v>
      </c>
      <c r="AD66" s="28">
        <v>5303</v>
      </c>
    </row>
    <row r="67" spans="1:30" x14ac:dyDescent="0.15">
      <c r="A67" s="24" t="s">
        <v>110</v>
      </c>
      <c r="B67" s="24" t="s">
        <v>107</v>
      </c>
      <c r="C67" s="24" t="s">
        <v>108</v>
      </c>
      <c r="D67" s="25" t="s">
        <v>31</v>
      </c>
      <c r="E67" s="25" t="s">
        <v>32</v>
      </c>
      <c r="F67" s="25" t="s">
        <v>33</v>
      </c>
      <c r="G67" s="25" t="s">
        <v>34</v>
      </c>
      <c r="H67" s="26">
        <f t="shared" si="0"/>
        <v>11</v>
      </c>
      <c r="I67" s="27">
        <v>36.241</v>
      </c>
      <c r="J67" s="257"/>
      <c r="K67" s="28">
        <v>5453</v>
      </c>
      <c r="L67" s="29">
        <f t="shared" si="1"/>
        <v>16.602728047740836</v>
      </c>
      <c r="M67" s="27">
        <v>0.27900000000000003</v>
      </c>
      <c r="N67" s="28">
        <v>2894</v>
      </c>
      <c r="O67" s="27">
        <v>0.17199999999999999</v>
      </c>
      <c r="P67" s="28">
        <v>4800</v>
      </c>
      <c r="Q67" s="27">
        <v>0.61499999999999999</v>
      </c>
      <c r="R67" s="28">
        <v>7757</v>
      </c>
      <c r="S67" s="27">
        <v>19.724</v>
      </c>
      <c r="T67" s="28">
        <v>13926</v>
      </c>
      <c r="U67" s="27">
        <v>26.047999999999998</v>
      </c>
      <c r="V67" s="28">
        <v>10136</v>
      </c>
      <c r="W67" s="27">
        <v>0.74399999999999999</v>
      </c>
      <c r="X67" s="28">
        <v>5999</v>
      </c>
      <c r="Y67" s="27">
        <v>21.975000000000001</v>
      </c>
      <c r="Z67" s="28">
        <v>13865</v>
      </c>
      <c r="AA67" s="30">
        <v>0.35199999999999998</v>
      </c>
      <c r="AB67" s="28">
        <v>2576</v>
      </c>
      <c r="AC67" s="30">
        <v>0.35199999999999998</v>
      </c>
      <c r="AD67" s="28">
        <v>2972</v>
      </c>
    </row>
    <row r="68" spans="1:30" x14ac:dyDescent="0.15">
      <c r="A68" s="24" t="s">
        <v>111</v>
      </c>
      <c r="B68" s="24" t="s">
        <v>107</v>
      </c>
      <c r="C68" s="24" t="s">
        <v>108</v>
      </c>
      <c r="D68" s="25" t="s">
        <v>31</v>
      </c>
      <c r="E68" s="25" t="s">
        <v>32</v>
      </c>
      <c r="F68" s="25" t="s">
        <v>33</v>
      </c>
      <c r="G68" s="25" t="s">
        <v>34</v>
      </c>
      <c r="H68" s="26">
        <f t="shared" si="0"/>
        <v>67</v>
      </c>
      <c r="I68" s="27">
        <v>18.925000000000001</v>
      </c>
      <c r="J68" s="257"/>
      <c r="K68" s="28">
        <v>15302</v>
      </c>
      <c r="L68" s="29">
        <f t="shared" si="1"/>
        <v>46.589940323955673</v>
      </c>
      <c r="M68" s="27">
        <v>0.157</v>
      </c>
      <c r="N68" s="28">
        <v>9868</v>
      </c>
      <c r="O68" s="27">
        <v>8.8999999999999996E-2</v>
      </c>
      <c r="P68" s="28">
        <v>14560</v>
      </c>
      <c r="Q68" s="27">
        <v>-0.32200000000000001</v>
      </c>
      <c r="R68" s="28">
        <v>21000</v>
      </c>
      <c r="S68" s="27">
        <v>3.72</v>
      </c>
      <c r="T68" s="28">
        <v>28851</v>
      </c>
      <c r="U68" s="27">
        <v>18.248999999999999</v>
      </c>
      <c r="V68" s="28">
        <v>18795</v>
      </c>
      <c r="W68" s="27">
        <v>0.57199999999999995</v>
      </c>
      <c r="X68" s="28">
        <v>8104</v>
      </c>
      <c r="Y68" s="27">
        <v>31.053000000000001</v>
      </c>
      <c r="Z68" s="28">
        <v>8224</v>
      </c>
      <c r="AA68" s="30">
        <v>0.191</v>
      </c>
      <c r="AB68" s="28">
        <v>10668</v>
      </c>
      <c r="AC68" s="30">
        <v>0.29499999999999998</v>
      </c>
      <c r="AD68" s="28">
        <v>4912</v>
      </c>
    </row>
    <row r="69" spans="1:30" x14ac:dyDescent="0.15">
      <c r="A69" s="24" t="s">
        <v>112</v>
      </c>
      <c r="B69" s="24" t="s">
        <v>107</v>
      </c>
      <c r="C69" s="24" t="s">
        <v>108</v>
      </c>
      <c r="D69" s="25" t="s">
        <v>31</v>
      </c>
      <c r="E69" s="25" t="s">
        <v>32</v>
      </c>
      <c r="F69" s="25" t="s">
        <v>33</v>
      </c>
      <c r="G69" s="25" t="s">
        <v>34</v>
      </c>
      <c r="H69" s="26">
        <f t="shared" si="0"/>
        <v>44</v>
      </c>
      <c r="I69" s="27">
        <v>24.584</v>
      </c>
      <c r="J69" s="257"/>
      <c r="K69" s="28">
        <v>11021</v>
      </c>
      <c r="L69" s="29">
        <f t="shared" si="1"/>
        <v>33.555596151504083</v>
      </c>
      <c r="M69" s="27">
        <v>0.187</v>
      </c>
      <c r="N69" s="28">
        <v>7498</v>
      </c>
      <c r="O69" s="27">
        <v>0.107</v>
      </c>
      <c r="P69" s="28">
        <v>11490</v>
      </c>
      <c r="Q69" s="27">
        <v>-0.48</v>
      </c>
      <c r="R69" s="28">
        <v>23128</v>
      </c>
      <c r="S69" s="27">
        <v>15.771000000000001</v>
      </c>
      <c r="T69" s="28">
        <v>16774</v>
      </c>
      <c r="U69" s="27">
        <v>21.751999999999999</v>
      </c>
      <c r="V69" s="28">
        <v>14607</v>
      </c>
      <c r="W69" s="27">
        <v>1.107</v>
      </c>
      <c r="X69" s="28">
        <v>2754</v>
      </c>
      <c r="Y69" s="27">
        <v>23.771999999999998</v>
      </c>
      <c r="Z69" s="28">
        <v>12585</v>
      </c>
      <c r="AA69" s="30">
        <v>0.29199999999999998</v>
      </c>
      <c r="AB69" s="28">
        <v>4754</v>
      </c>
      <c r="AC69" s="30">
        <v>0.34200000000000003</v>
      </c>
      <c r="AD69" s="28">
        <v>3227</v>
      </c>
    </row>
    <row r="70" spans="1:30" x14ac:dyDescent="0.15">
      <c r="A70" s="24" t="s">
        <v>113</v>
      </c>
      <c r="B70" s="24" t="s">
        <v>107</v>
      </c>
      <c r="C70" s="24" t="s">
        <v>108</v>
      </c>
      <c r="D70" s="25" t="s">
        <v>31</v>
      </c>
      <c r="E70" s="25" t="s">
        <v>32</v>
      </c>
      <c r="F70" s="25" t="s">
        <v>33</v>
      </c>
      <c r="G70" s="25" t="s">
        <v>34</v>
      </c>
      <c r="H70" s="26">
        <f t="shared" si="0"/>
        <v>7</v>
      </c>
      <c r="I70" s="27">
        <v>38.075000000000003</v>
      </c>
      <c r="J70" s="257"/>
      <c r="K70" s="28">
        <v>4848</v>
      </c>
      <c r="L70" s="29">
        <f t="shared" si="1"/>
        <v>14.760686883449031</v>
      </c>
      <c r="M70" s="27">
        <v>0.29099999999999998</v>
      </c>
      <c r="N70" s="28">
        <v>2490</v>
      </c>
      <c r="O70" s="27">
        <v>0.17100000000000001</v>
      </c>
      <c r="P70" s="28">
        <v>4955</v>
      </c>
      <c r="Q70" s="27">
        <v>0.52400000000000002</v>
      </c>
      <c r="R70" s="28">
        <v>8821</v>
      </c>
      <c r="S70" s="27">
        <v>24.835999999999999</v>
      </c>
      <c r="T70" s="28">
        <v>10923</v>
      </c>
      <c r="U70" s="27">
        <v>22.68</v>
      </c>
      <c r="V70" s="28">
        <v>13552</v>
      </c>
      <c r="W70" s="27">
        <v>0.99199999999999999</v>
      </c>
      <c r="X70" s="28">
        <v>3588</v>
      </c>
      <c r="Y70" s="27">
        <v>26.951000000000001</v>
      </c>
      <c r="Z70" s="28">
        <v>10578</v>
      </c>
      <c r="AA70" s="30">
        <v>0.34399999999999997</v>
      </c>
      <c r="AB70" s="28">
        <v>2787</v>
      </c>
      <c r="AC70" s="30">
        <v>0.443</v>
      </c>
      <c r="AD70" s="28">
        <v>1175</v>
      </c>
    </row>
    <row r="71" spans="1:30" x14ac:dyDescent="0.15">
      <c r="A71" s="31" t="s">
        <v>114</v>
      </c>
      <c r="B71" s="24" t="s">
        <v>107</v>
      </c>
      <c r="C71" s="31" t="s">
        <v>108</v>
      </c>
      <c r="D71" s="32" t="s">
        <v>31</v>
      </c>
      <c r="E71" s="32" t="s">
        <v>32</v>
      </c>
      <c r="F71" s="32" t="s">
        <v>33</v>
      </c>
      <c r="G71" s="32" t="s">
        <v>34</v>
      </c>
      <c r="H71" s="33">
        <f t="shared" si="0"/>
        <v>103</v>
      </c>
      <c r="I71" s="34">
        <v>10.420999999999999</v>
      </c>
      <c r="J71" s="258"/>
      <c r="K71" s="35">
        <v>23987</v>
      </c>
      <c r="L71" s="36">
        <f t="shared" si="1"/>
        <v>73.033126293995863</v>
      </c>
      <c r="M71" s="34">
        <v>7.1999999999999995E-2</v>
      </c>
      <c r="N71" s="35">
        <v>21035</v>
      </c>
      <c r="O71" s="34">
        <v>4.9000000000000002E-2</v>
      </c>
      <c r="P71" s="35">
        <v>25070</v>
      </c>
      <c r="Q71" s="34">
        <v>-0.94099999999999995</v>
      </c>
      <c r="R71" s="35">
        <v>28324</v>
      </c>
      <c r="S71" s="34">
        <v>1.216</v>
      </c>
      <c r="T71" s="35">
        <v>31771</v>
      </c>
      <c r="U71" s="34">
        <v>18.379000000000001</v>
      </c>
      <c r="V71" s="35">
        <v>18641</v>
      </c>
      <c r="W71" s="34">
        <v>0.58199999999999996</v>
      </c>
      <c r="X71" s="35">
        <v>7966</v>
      </c>
      <c r="Y71" s="34">
        <v>24.431000000000001</v>
      </c>
      <c r="Z71" s="35">
        <v>12135</v>
      </c>
      <c r="AA71" s="37">
        <v>6.9000000000000006E-2</v>
      </c>
      <c r="AB71" s="35">
        <v>24085</v>
      </c>
      <c r="AC71" s="37">
        <v>0.151</v>
      </c>
      <c r="AD71" s="35">
        <v>13982</v>
      </c>
    </row>
    <row r="72" spans="1:30" x14ac:dyDescent="0.15">
      <c r="A72" s="17" t="s">
        <v>115</v>
      </c>
      <c r="B72" s="24" t="s">
        <v>116</v>
      </c>
      <c r="C72" s="17" t="s">
        <v>117</v>
      </c>
      <c r="D72" s="18" t="s">
        <v>31</v>
      </c>
      <c r="E72" s="18" t="s">
        <v>32</v>
      </c>
      <c r="F72" s="18" t="s">
        <v>33</v>
      </c>
      <c r="G72" s="18" t="s">
        <v>34</v>
      </c>
      <c r="H72" s="19">
        <f t="shared" ref="H72:H135" si="2">RANK(K72,$K$7:$K$139,1)</f>
        <v>18</v>
      </c>
      <c r="I72" s="20">
        <v>33.795999999999999</v>
      </c>
      <c r="J72" s="256">
        <f>AVERAGE(I72:I78)</f>
        <v>18.723142857142857</v>
      </c>
      <c r="K72" s="21">
        <v>6341</v>
      </c>
      <c r="L72" s="22">
        <f t="shared" ref="L72:L135" si="3">K72/32844*100</f>
        <v>19.306418219461698</v>
      </c>
      <c r="M72" s="20">
        <v>0.23599999999999999</v>
      </c>
      <c r="N72" s="21">
        <v>4713</v>
      </c>
      <c r="O72" s="20">
        <v>0.184</v>
      </c>
      <c r="P72" s="21">
        <v>4083</v>
      </c>
      <c r="Q72" s="20">
        <v>0.32</v>
      </c>
      <c r="R72" s="21">
        <v>11363</v>
      </c>
      <c r="S72" s="20">
        <v>19.065999999999999</v>
      </c>
      <c r="T72" s="21">
        <v>14347</v>
      </c>
      <c r="U72" s="20">
        <v>21.114999999999998</v>
      </c>
      <c r="V72" s="21">
        <v>15367</v>
      </c>
      <c r="W72" s="20">
        <v>1.103</v>
      </c>
      <c r="X72" s="21">
        <v>2784</v>
      </c>
      <c r="Y72" s="20">
        <v>18.547000000000001</v>
      </c>
      <c r="Z72" s="21">
        <v>16399</v>
      </c>
      <c r="AA72" s="23">
        <v>0.23100000000000001</v>
      </c>
      <c r="AB72" s="21">
        <v>8030</v>
      </c>
      <c r="AC72" s="23">
        <v>0.32500000000000001</v>
      </c>
      <c r="AD72" s="21">
        <v>3754</v>
      </c>
    </row>
    <row r="73" spans="1:30" x14ac:dyDescent="0.15">
      <c r="A73" s="24" t="s">
        <v>118</v>
      </c>
      <c r="B73" s="24" t="s">
        <v>116</v>
      </c>
      <c r="C73" s="24" t="s">
        <v>117</v>
      </c>
      <c r="D73" s="25" t="s">
        <v>31</v>
      </c>
      <c r="E73" s="25" t="s">
        <v>32</v>
      </c>
      <c r="F73" s="25" t="s">
        <v>33</v>
      </c>
      <c r="G73" s="25" t="s">
        <v>34</v>
      </c>
      <c r="H73" s="26">
        <f t="shared" si="2"/>
        <v>35</v>
      </c>
      <c r="I73" s="27">
        <v>27.210999999999999</v>
      </c>
      <c r="J73" s="257"/>
      <c r="K73" s="28">
        <v>9462</v>
      </c>
      <c r="L73" s="29">
        <f t="shared" si="3"/>
        <v>28.808914870295943</v>
      </c>
      <c r="M73" s="27">
        <v>0.20100000000000001</v>
      </c>
      <c r="N73" s="28">
        <v>6585</v>
      </c>
      <c r="O73" s="27">
        <v>0.155</v>
      </c>
      <c r="P73" s="28">
        <v>6128</v>
      </c>
      <c r="Q73" s="27">
        <v>-0.156</v>
      </c>
      <c r="R73" s="28">
        <v>18475</v>
      </c>
      <c r="S73" s="27">
        <v>15.135999999999999</v>
      </c>
      <c r="T73" s="28">
        <v>17264</v>
      </c>
      <c r="U73" s="27">
        <v>23.204999999999998</v>
      </c>
      <c r="V73" s="28">
        <v>12982</v>
      </c>
      <c r="W73" s="27">
        <v>0.183</v>
      </c>
      <c r="X73" s="28">
        <v>13796</v>
      </c>
      <c r="Y73" s="27">
        <v>33.822000000000003</v>
      </c>
      <c r="Z73" s="28">
        <v>6781</v>
      </c>
      <c r="AA73" s="30">
        <v>0.183</v>
      </c>
      <c r="AB73" s="28">
        <v>11335</v>
      </c>
      <c r="AC73" s="30">
        <v>0.26500000000000001</v>
      </c>
      <c r="AD73" s="28">
        <v>6136</v>
      </c>
    </row>
    <row r="74" spans="1:30" x14ac:dyDescent="0.15">
      <c r="A74" s="24" t="s">
        <v>119</v>
      </c>
      <c r="B74" s="24" t="s">
        <v>116</v>
      </c>
      <c r="C74" s="24" t="s">
        <v>117</v>
      </c>
      <c r="D74" s="25" t="s">
        <v>31</v>
      </c>
      <c r="E74" s="25" t="s">
        <v>32</v>
      </c>
      <c r="F74" s="25" t="s">
        <v>33</v>
      </c>
      <c r="G74" s="25" t="s">
        <v>34</v>
      </c>
      <c r="H74" s="26">
        <f t="shared" si="2"/>
        <v>99</v>
      </c>
      <c r="I74" s="27">
        <v>11.771000000000001</v>
      </c>
      <c r="J74" s="257"/>
      <c r="K74" s="28">
        <v>22437</v>
      </c>
      <c r="L74" s="29">
        <f t="shared" si="3"/>
        <v>68.313847278041649</v>
      </c>
      <c r="M74" s="27">
        <v>7.9000000000000001E-2</v>
      </c>
      <c r="N74" s="28">
        <v>19659</v>
      </c>
      <c r="O74" s="27">
        <v>7.0999999999999994E-2</v>
      </c>
      <c r="P74" s="28">
        <v>18405</v>
      </c>
      <c r="Q74" s="27">
        <v>-1.532</v>
      </c>
      <c r="R74" s="28">
        <v>31792</v>
      </c>
      <c r="S74" s="27">
        <v>2.89</v>
      </c>
      <c r="T74" s="28">
        <v>29867</v>
      </c>
      <c r="U74" s="27">
        <v>16.667999999999999</v>
      </c>
      <c r="V74" s="28">
        <v>20848</v>
      </c>
      <c r="W74" s="27">
        <v>0.22800000000000001</v>
      </c>
      <c r="X74" s="28">
        <v>13068</v>
      </c>
      <c r="Y74" s="27">
        <v>31.486999999999998</v>
      </c>
      <c r="Z74" s="28">
        <v>8000</v>
      </c>
      <c r="AA74" s="30">
        <v>0.108</v>
      </c>
      <c r="AB74" s="28">
        <v>18495</v>
      </c>
      <c r="AC74" s="30">
        <v>7.1999999999999995E-2</v>
      </c>
      <c r="AD74" s="28">
        <v>24894</v>
      </c>
    </row>
    <row r="75" spans="1:30" x14ac:dyDescent="0.15">
      <c r="A75" s="24" t="s">
        <v>120</v>
      </c>
      <c r="B75" s="24" t="s">
        <v>116</v>
      </c>
      <c r="C75" s="24" t="s">
        <v>117</v>
      </c>
      <c r="D75" s="25" t="s">
        <v>31</v>
      </c>
      <c r="E75" s="25" t="s">
        <v>32</v>
      </c>
      <c r="F75" s="25" t="s">
        <v>33</v>
      </c>
      <c r="G75" s="25" t="s">
        <v>34</v>
      </c>
      <c r="H75" s="26">
        <f t="shared" si="2"/>
        <v>106</v>
      </c>
      <c r="I75" s="27">
        <v>9.73</v>
      </c>
      <c r="J75" s="257"/>
      <c r="K75" s="28">
        <v>24847</v>
      </c>
      <c r="L75" s="29">
        <f t="shared" si="3"/>
        <v>75.65156497381561</v>
      </c>
      <c r="M75" s="27">
        <v>5.0999999999999997E-2</v>
      </c>
      <c r="N75" s="28">
        <v>25952</v>
      </c>
      <c r="O75" s="27">
        <v>4.8000000000000001E-2</v>
      </c>
      <c r="P75" s="28">
        <v>25440</v>
      </c>
      <c r="Q75" s="27">
        <v>-1.587</v>
      </c>
      <c r="R75" s="28">
        <v>31951</v>
      </c>
      <c r="S75" s="27">
        <v>1.228</v>
      </c>
      <c r="T75" s="28">
        <v>31749</v>
      </c>
      <c r="U75" s="27">
        <v>14.773999999999999</v>
      </c>
      <c r="V75" s="28">
        <v>23323</v>
      </c>
      <c r="W75" s="27">
        <v>0.65700000000000003</v>
      </c>
      <c r="X75" s="28">
        <v>7005</v>
      </c>
      <c r="Y75" s="27">
        <v>32.718000000000004</v>
      </c>
      <c r="Z75" s="28">
        <v>7343</v>
      </c>
      <c r="AA75" s="30">
        <v>5.0999999999999997E-2</v>
      </c>
      <c r="AB75" s="28">
        <v>27083</v>
      </c>
      <c r="AC75" s="30">
        <v>6.5000000000000002E-2</v>
      </c>
      <c r="AD75" s="28">
        <v>26101</v>
      </c>
    </row>
    <row r="76" spans="1:30" x14ac:dyDescent="0.15">
      <c r="A76" s="24" t="s">
        <v>121</v>
      </c>
      <c r="B76" s="24" t="s">
        <v>116</v>
      </c>
      <c r="C76" s="24" t="s">
        <v>117</v>
      </c>
      <c r="D76" s="25" t="s">
        <v>31</v>
      </c>
      <c r="E76" s="25" t="s">
        <v>32</v>
      </c>
      <c r="F76" s="25" t="s">
        <v>33</v>
      </c>
      <c r="G76" s="25" t="s">
        <v>34</v>
      </c>
      <c r="H76" s="26">
        <f t="shared" si="2"/>
        <v>74</v>
      </c>
      <c r="I76" s="27">
        <v>16.959</v>
      </c>
      <c r="J76" s="257"/>
      <c r="K76" s="28">
        <v>17027</v>
      </c>
      <c r="L76" s="29">
        <f t="shared" si="3"/>
        <v>51.842041164291807</v>
      </c>
      <c r="M76" s="27">
        <v>0.156</v>
      </c>
      <c r="N76" s="28">
        <v>9966</v>
      </c>
      <c r="O76" s="27">
        <v>0.10299999999999999</v>
      </c>
      <c r="P76" s="28">
        <v>12063</v>
      </c>
      <c r="Q76" s="27">
        <v>-0.77</v>
      </c>
      <c r="R76" s="28">
        <v>26689</v>
      </c>
      <c r="S76" s="27">
        <v>5.2469999999999999</v>
      </c>
      <c r="T76" s="28">
        <v>27026</v>
      </c>
      <c r="U76" s="27">
        <v>16.959</v>
      </c>
      <c r="V76" s="28">
        <v>20488</v>
      </c>
      <c r="W76" s="27">
        <v>0.184</v>
      </c>
      <c r="X76" s="28">
        <v>13773</v>
      </c>
      <c r="Y76" s="27">
        <v>22.126999999999999</v>
      </c>
      <c r="Z76" s="28">
        <v>13766</v>
      </c>
      <c r="AA76" s="30">
        <v>0.21099999999999999</v>
      </c>
      <c r="AB76" s="28">
        <v>9329</v>
      </c>
      <c r="AC76" s="30">
        <v>0.157</v>
      </c>
      <c r="AD76" s="28">
        <v>13468</v>
      </c>
    </row>
    <row r="77" spans="1:30" x14ac:dyDescent="0.15">
      <c r="A77" s="24" t="s">
        <v>122</v>
      </c>
      <c r="B77" s="24" t="s">
        <v>116</v>
      </c>
      <c r="C77" s="24" t="s">
        <v>117</v>
      </c>
      <c r="D77" s="25" t="s">
        <v>31</v>
      </c>
      <c r="E77" s="25" t="s">
        <v>32</v>
      </c>
      <c r="F77" s="25" t="s">
        <v>33</v>
      </c>
      <c r="G77" s="25" t="s">
        <v>34</v>
      </c>
      <c r="H77" s="26">
        <f t="shared" si="2"/>
        <v>51</v>
      </c>
      <c r="I77" s="27">
        <v>22.315999999999999</v>
      </c>
      <c r="J77" s="257"/>
      <c r="K77" s="28">
        <v>12523</v>
      </c>
      <c r="L77" s="29">
        <f t="shared" si="3"/>
        <v>38.128729752770674</v>
      </c>
      <c r="M77" s="27">
        <v>0.18099999999999999</v>
      </c>
      <c r="N77" s="28">
        <v>7971</v>
      </c>
      <c r="O77" s="27">
        <v>0.107</v>
      </c>
      <c r="P77" s="28">
        <v>11392</v>
      </c>
      <c r="Q77" s="27">
        <v>-0.218</v>
      </c>
      <c r="R77" s="28">
        <v>19402</v>
      </c>
      <c r="S77" s="27">
        <v>11.16</v>
      </c>
      <c r="T77" s="28">
        <v>20743</v>
      </c>
      <c r="U77" s="27">
        <v>18.920999999999999</v>
      </c>
      <c r="V77" s="28">
        <v>17950</v>
      </c>
      <c r="W77" s="27">
        <v>0.73699999999999999</v>
      </c>
      <c r="X77" s="28">
        <v>6099</v>
      </c>
      <c r="Y77" s="27">
        <v>24.35</v>
      </c>
      <c r="Z77" s="28">
        <v>12195</v>
      </c>
      <c r="AA77" s="30">
        <v>0.23200000000000001</v>
      </c>
      <c r="AB77" s="28">
        <v>7975</v>
      </c>
      <c r="AC77" s="30">
        <v>0.26900000000000002</v>
      </c>
      <c r="AD77" s="28">
        <v>5990</v>
      </c>
    </row>
    <row r="78" spans="1:30" x14ac:dyDescent="0.15">
      <c r="A78" s="31" t="s">
        <v>123</v>
      </c>
      <c r="B78" s="24" t="s">
        <v>116</v>
      </c>
      <c r="C78" s="31" t="s">
        <v>117</v>
      </c>
      <c r="D78" s="32" t="s">
        <v>31</v>
      </c>
      <c r="E78" s="32" t="s">
        <v>32</v>
      </c>
      <c r="F78" s="32" t="s">
        <v>33</v>
      </c>
      <c r="G78" s="32" t="s">
        <v>34</v>
      </c>
      <c r="H78" s="33">
        <f t="shared" si="2"/>
        <v>109</v>
      </c>
      <c r="I78" s="34">
        <v>9.2789999999999999</v>
      </c>
      <c r="J78" s="258"/>
      <c r="K78" s="35">
        <v>25415</v>
      </c>
      <c r="L78" s="36">
        <f t="shared" si="3"/>
        <v>77.38095238095238</v>
      </c>
      <c r="M78" s="34">
        <v>2.3E-2</v>
      </c>
      <c r="N78" s="35">
        <v>31900</v>
      </c>
      <c r="O78" s="34">
        <v>3.2000000000000001E-2</v>
      </c>
      <c r="P78" s="35">
        <v>30140</v>
      </c>
      <c r="Q78" s="34">
        <v>-1.5760000000000001</v>
      </c>
      <c r="R78" s="35">
        <v>31923</v>
      </c>
      <c r="S78" s="34">
        <v>1.617</v>
      </c>
      <c r="T78" s="35">
        <v>31309</v>
      </c>
      <c r="U78" s="34">
        <v>17.109000000000002</v>
      </c>
      <c r="V78" s="35">
        <v>20297</v>
      </c>
      <c r="W78" s="34">
        <v>0.98299999999999998</v>
      </c>
      <c r="X78" s="35">
        <v>3662</v>
      </c>
      <c r="Y78" s="34">
        <v>31.658999999999999</v>
      </c>
      <c r="Z78" s="35">
        <v>7906</v>
      </c>
      <c r="AA78" s="37">
        <v>1.6E-2</v>
      </c>
      <c r="AB78" s="35">
        <v>32243</v>
      </c>
      <c r="AC78" s="37">
        <v>2.8000000000000001E-2</v>
      </c>
      <c r="AD78" s="35">
        <v>32155</v>
      </c>
    </row>
    <row r="79" spans="1:30" x14ac:dyDescent="0.15">
      <c r="A79" s="38" t="s">
        <v>124</v>
      </c>
      <c r="B79" s="24" t="s">
        <v>125</v>
      </c>
      <c r="C79" s="38" t="s">
        <v>126</v>
      </c>
      <c r="D79" s="39" t="s">
        <v>31</v>
      </c>
      <c r="E79" s="39" t="s">
        <v>32</v>
      </c>
      <c r="F79" s="39" t="s">
        <v>33</v>
      </c>
      <c r="G79" s="39" t="s">
        <v>34</v>
      </c>
      <c r="H79" s="40">
        <f t="shared" si="2"/>
        <v>96</v>
      </c>
      <c r="I79" s="41">
        <v>13.106</v>
      </c>
      <c r="J79" s="256">
        <f>AVERAGE(I79:I85)</f>
        <v>21.150571428571425</v>
      </c>
      <c r="K79" s="42">
        <v>20943</v>
      </c>
      <c r="L79" s="43">
        <f t="shared" si="3"/>
        <v>63.765071245889658</v>
      </c>
      <c r="M79" s="41">
        <v>7.2999999999999995E-2</v>
      </c>
      <c r="N79" s="42">
        <v>20944</v>
      </c>
      <c r="O79" s="41">
        <v>5.1999999999999998E-2</v>
      </c>
      <c r="P79" s="42">
        <v>24096</v>
      </c>
      <c r="Q79" s="41">
        <v>-1.4830000000000001</v>
      </c>
      <c r="R79" s="42">
        <v>31642</v>
      </c>
      <c r="S79" s="41">
        <v>7.5750000000000002</v>
      </c>
      <c r="T79" s="42">
        <v>24400</v>
      </c>
      <c r="U79" s="41">
        <v>22.242999999999999</v>
      </c>
      <c r="V79" s="42">
        <v>14030</v>
      </c>
      <c r="W79" s="41">
        <v>-0.41399999999999998</v>
      </c>
      <c r="X79" s="42">
        <v>22616</v>
      </c>
      <c r="Y79" s="41">
        <v>49.783999999999999</v>
      </c>
      <c r="Z79" s="42">
        <v>1948</v>
      </c>
      <c r="AA79" s="44">
        <v>9.7000000000000003E-2</v>
      </c>
      <c r="AB79" s="42">
        <v>19826</v>
      </c>
      <c r="AC79" s="44">
        <v>0.13100000000000001</v>
      </c>
      <c r="AD79" s="42">
        <v>16017</v>
      </c>
    </row>
    <row r="80" spans="1:30" x14ac:dyDescent="0.15">
      <c r="A80" s="24" t="s">
        <v>127</v>
      </c>
      <c r="B80" s="24" t="s">
        <v>125</v>
      </c>
      <c r="C80" s="24" t="s">
        <v>126</v>
      </c>
      <c r="D80" s="25" t="s">
        <v>31</v>
      </c>
      <c r="E80" s="25" t="s">
        <v>32</v>
      </c>
      <c r="F80" s="25" t="s">
        <v>33</v>
      </c>
      <c r="G80" s="25" t="s">
        <v>34</v>
      </c>
      <c r="H80" s="26">
        <f t="shared" si="2"/>
        <v>47</v>
      </c>
      <c r="I80" s="27">
        <v>23.058</v>
      </c>
      <c r="J80" s="257"/>
      <c r="K80" s="28">
        <v>12012</v>
      </c>
      <c r="L80" s="29">
        <f t="shared" si="3"/>
        <v>36.572890025575447</v>
      </c>
      <c r="M80" s="27">
        <v>0.19500000000000001</v>
      </c>
      <c r="N80" s="28">
        <v>6958</v>
      </c>
      <c r="O80" s="27">
        <v>0.11</v>
      </c>
      <c r="P80" s="28">
        <v>10994</v>
      </c>
      <c r="Q80" s="27">
        <v>-0.38800000000000001</v>
      </c>
      <c r="R80" s="28">
        <v>21966</v>
      </c>
      <c r="S80" s="27">
        <v>13.757</v>
      </c>
      <c r="T80" s="28">
        <v>18368</v>
      </c>
      <c r="U80" s="27">
        <v>23.661999999999999</v>
      </c>
      <c r="V80" s="28">
        <v>12473</v>
      </c>
      <c r="W80" s="27">
        <v>-0.81599999999999995</v>
      </c>
      <c r="X80" s="28">
        <v>27466</v>
      </c>
      <c r="Y80" s="27">
        <v>40.954000000000001</v>
      </c>
      <c r="Z80" s="28">
        <v>3964</v>
      </c>
      <c r="AA80" s="30">
        <v>0.3</v>
      </c>
      <c r="AB80" s="28">
        <v>4361</v>
      </c>
      <c r="AC80" s="30">
        <v>0.25600000000000001</v>
      </c>
      <c r="AD80" s="28">
        <v>6628</v>
      </c>
    </row>
    <row r="81" spans="1:30" x14ac:dyDescent="0.15">
      <c r="A81" s="24" t="s">
        <v>128</v>
      </c>
      <c r="B81" s="24" t="s">
        <v>125</v>
      </c>
      <c r="C81" s="24" t="s">
        <v>126</v>
      </c>
      <c r="D81" s="25" t="s">
        <v>31</v>
      </c>
      <c r="E81" s="25" t="s">
        <v>32</v>
      </c>
      <c r="F81" s="25" t="s">
        <v>33</v>
      </c>
      <c r="G81" s="25" t="s">
        <v>34</v>
      </c>
      <c r="H81" s="26">
        <f t="shared" si="2"/>
        <v>65</v>
      </c>
      <c r="I81" s="27">
        <v>19.491</v>
      </c>
      <c r="J81" s="257"/>
      <c r="K81" s="28">
        <v>14830</v>
      </c>
      <c r="L81" s="29">
        <f t="shared" si="3"/>
        <v>45.152843746194129</v>
      </c>
      <c r="M81" s="27">
        <v>0.13500000000000001</v>
      </c>
      <c r="N81" s="28">
        <v>12013</v>
      </c>
      <c r="O81" s="27">
        <v>8.3000000000000004E-2</v>
      </c>
      <c r="P81" s="28">
        <v>15575</v>
      </c>
      <c r="Q81" s="27">
        <v>-0.66700000000000004</v>
      </c>
      <c r="R81" s="28">
        <v>25554</v>
      </c>
      <c r="S81" s="27">
        <v>10.936999999999999</v>
      </c>
      <c r="T81" s="28">
        <v>20960</v>
      </c>
      <c r="U81" s="27">
        <v>25.341000000000001</v>
      </c>
      <c r="V81" s="28">
        <v>10799</v>
      </c>
      <c r="W81" s="27">
        <v>-0.97399999999999998</v>
      </c>
      <c r="X81" s="28">
        <v>28879</v>
      </c>
      <c r="Y81" s="27">
        <v>51.268000000000001</v>
      </c>
      <c r="Z81" s="28">
        <v>1702</v>
      </c>
      <c r="AA81" s="30">
        <v>0.22</v>
      </c>
      <c r="AB81" s="28">
        <v>8752</v>
      </c>
      <c r="AC81" s="30">
        <v>0.28000000000000003</v>
      </c>
      <c r="AD81" s="28">
        <v>5473</v>
      </c>
    </row>
    <row r="82" spans="1:30" x14ac:dyDescent="0.15">
      <c r="A82" s="24" t="s">
        <v>129</v>
      </c>
      <c r="B82" s="24" t="s">
        <v>125</v>
      </c>
      <c r="C82" s="24" t="s">
        <v>126</v>
      </c>
      <c r="D82" s="25" t="s">
        <v>31</v>
      </c>
      <c r="E82" s="25" t="s">
        <v>32</v>
      </c>
      <c r="F82" s="25" t="s">
        <v>33</v>
      </c>
      <c r="G82" s="25" t="s">
        <v>34</v>
      </c>
      <c r="H82" s="26">
        <f t="shared" si="2"/>
        <v>13</v>
      </c>
      <c r="I82" s="27">
        <v>34.957000000000001</v>
      </c>
      <c r="J82" s="257"/>
      <c r="K82" s="28">
        <v>5902</v>
      </c>
      <c r="L82" s="29">
        <f t="shared" si="3"/>
        <v>17.969796614297891</v>
      </c>
      <c r="M82" s="27">
        <v>0.27800000000000002</v>
      </c>
      <c r="N82" s="28">
        <v>2945</v>
      </c>
      <c r="O82" s="27">
        <v>0.193</v>
      </c>
      <c r="P82" s="28">
        <v>3496</v>
      </c>
      <c r="Q82" s="27">
        <v>-5.5E-2</v>
      </c>
      <c r="R82" s="28">
        <v>16859</v>
      </c>
      <c r="S82" s="27">
        <v>19.077999999999999</v>
      </c>
      <c r="T82" s="28">
        <v>14339</v>
      </c>
      <c r="U82" s="27">
        <v>22.324000000000002</v>
      </c>
      <c r="V82" s="28">
        <v>13940</v>
      </c>
      <c r="W82" s="27">
        <v>0.10100000000000001</v>
      </c>
      <c r="X82" s="28">
        <v>15120</v>
      </c>
      <c r="Y82" s="27">
        <v>39.25</v>
      </c>
      <c r="Z82" s="28">
        <v>4523</v>
      </c>
      <c r="AA82" s="30">
        <v>0.32900000000000001</v>
      </c>
      <c r="AB82" s="28">
        <v>3275</v>
      </c>
      <c r="AC82" s="30">
        <v>0.34899999999999998</v>
      </c>
      <c r="AD82" s="28">
        <v>3049</v>
      </c>
    </row>
    <row r="83" spans="1:30" x14ac:dyDescent="0.15">
      <c r="A83" s="24" t="s">
        <v>130</v>
      </c>
      <c r="B83" s="24" t="s">
        <v>125</v>
      </c>
      <c r="C83" s="24" t="s">
        <v>126</v>
      </c>
      <c r="D83" s="25" t="s">
        <v>31</v>
      </c>
      <c r="E83" s="25" t="s">
        <v>32</v>
      </c>
      <c r="F83" s="25" t="s">
        <v>33</v>
      </c>
      <c r="G83" s="25" t="s">
        <v>34</v>
      </c>
      <c r="H83" s="26">
        <f t="shared" si="2"/>
        <v>58</v>
      </c>
      <c r="I83" s="27">
        <v>20.684000000000001</v>
      </c>
      <c r="J83" s="257"/>
      <c r="K83" s="28">
        <v>13788</v>
      </c>
      <c r="L83" s="29">
        <f t="shared" si="3"/>
        <v>41.98027036901717</v>
      </c>
      <c r="M83" s="27">
        <v>0.13100000000000001</v>
      </c>
      <c r="N83" s="28">
        <v>12436</v>
      </c>
      <c r="O83" s="27">
        <v>8.5999999999999993E-2</v>
      </c>
      <c r="P83" s="28">
        <v>15092</v>
      </c>
      <c r="Q83" s="27">
        <v>-0.98099999999999998</v>
      </c>
      <c r="R83" s="28">
        <v>28679</v>
      </c>
      <c r="S83" s="27">
        <v>9.4570000000000007</v>
      </c>
      <c r="T83" s="28">
        <v>22413</v>
      </c>
      <c r="U83" s="27">
        <v>23.460999999999999</v>
      </c>
      <c r="V83" s="28">
        <v>12711</v>
      </c>
      <c r="W83" s="27">
        <v>0.32300000000000001</v>
      </c>
      <c r="X83" s="28">
        <v>11597</v>
      </c>
      <c r="Y83" s="27">
        <v>52.395000000000003</v>
      </c>
      <c r="Z83" s="28">
        <v>1517</v>
      </c>
      <c r="AA83" s="30">
        <v>0.21299999999999999</v>
      </c>
      <c r="AB83" s="28">
        <v>9196</v>
      </c>
      <c r="AC83" s="30">
        <v>0.253</v>
      </c>
      <c r="AD83" s="28">
        <v>6783</v>
      </c>
    </row>
    <row r="84" spans="1:30" x14ac:dyDescent="0.15">
      <c r="A84" s="24" t="s">
        <v>131</v>
      </c>
      <c r="B84" s="24" t="s">
        <v>125</v>
      </c>
      <c r="C84" s="24" t="s">
        <v>126</v>
      </c>
      <c r="D84" s="25" t="s">
        <v>31</v>
      </c>
      <c r="E84" s="25" t="s">
        <v>32</v>
      </c>
      <c r="F84" s="25" t="s">
        <v>33</v>
      </c>
      <c r="G84" s="25" t="s">
        <v>34</v>
      </c>
      <c r="H84" s="26">
        <f t="shared" si="2"/>
        <v>55</v>
      </c>
      <c r="I84" s="27">
        <v>21.741</v>
      </c>
      <c r="J84" s="257"/>
      <c r="K84" s="28">
        <v>12962</v>
      </c>
      <c r="L84" s="29">
        <f t="shared" si="3"/>
        <v>39.46535135793448</v>
      </c>
      <c r="M84" s="27">
        <v>0.11600000000000001</v>
      </c>
      <c r="N84" s="28">
        <v>14218</v>
      </c>
      <c r="O84" s="27">
        <v>0.08</v>
      </c>
      <c r="P84" s="28">
        <v>16335</v>
      </c>
      <c r="Q84" s="27">
        <v>-0.30299999999999999</v>
      </c>
      <c r="R84" s="28">
        <v>20693</v>
      </c>
      <c r="S84" s="27">
        <v>10.534000000000001</v>
      </c>
      <c r="T84" s="28">
        <v>21328</v>
      </c>
      <c r="U84" s="27">
        <v>23.422999999999998</v>
      </c>
      <c r="V84" s="28">
        <v>12739</v>
      </c>
      <c r="W84" s="27">
        <v>0.82799999999999996</v>
      </c>
      <c r="X84" s="28">
        <v>5143</v>
      </c>
      <c r="Y84" s="27">
        <v>48.165999999999997</v>
      </c>
      <c r="Z84" s="28">
        <v>2221</v>
      </c>
      <c r="AA84" s="30">
        <v>0.19800000000000001</v>
      </c>
      <c r="AB84" s="28">
        <v>10230</v>
      </c>
      <c r="AC84" s="30">
        <v>0.28199999999999997</v>
      </c>
      <c r="AD84" s="28">
        <v>5388</v>
      </c>
    </row>
    <row r="85" spans="1:30" x14ac:dyDescent="0.15">
      <c r="A85" s="31" t="s">
        <v>132</v>
      </c>
      <c r="B85" s="24" t="s">
        <v>125</v>
      </c>
      <c r="C85" s="31" t="s">
        <v>126</v>
      </c>
      <c r="D85" s="32" t="s">
        <v>31</v>
      </c>
      <c r="E85" s="32" t="s">
        <v>32</v>
      </c>
      <c r="F85" s="32" t="s">
        <v>33</v>
      </c>
      <c r="G85" s="32" t="s">
        <v>34</v>
      </c>
      <c r="H85" s="33">
        <f t="shared" si="2"/>
        <v>80</v>
      </c>
      <c r="I85" s="34">
        <v>15.016999999999999</v>
      </c>
      <c r="J85" s="258"/>
      <c r="K85" s="35">
        <v>18902</v>
      </c>
      <c r="L85" s="36">
        <f t="shared" si="3"/>
        <v>57.550846425526736</v>
      </c>
      <c r="M85" s="34">
        <v>0.113</v>
      </c>
      <c r="N85" s="35">
        <v>14510</v>
      </c>
      <c r="O85" s="34">
        <v>6.8000000000000005E-2</v>
      </c>
      <c r="P85" s="35">
        <v>19426</v>
      </c>
      <c r="Q85" s="34">
        <v>-0.66400000000000003</v>
      </c>
      <c r="R85" s="35">
        <v>25517</v>
      </c>
      <c r="S85" s="34">
        <v>3.863</v>
      </c>
      <c r="T85" s="35">
        <v>28692</v>
      </c>
      <c r="U85" s="34">
        <v>21.398</v>
      </c>
      <c r="V85" s="35">
        <v>15017</v>
      </c>
      <c r="W85" s="34">
        <v>-0.498</v>
      </c>
      <c r="X85" s="35">
        <v>23762</v>
      </c>
      <c r="Y85" s="34">
        <v>43.564</v>
      </c>
      <c r="Z85" s="35">
        <v>3283</v>
      </c>
      <c r="AA85" s="37">
        <v>8.7999999999999995E-2</v>
      </c>
      <c r="AB85" s="35">
        <v>21081</v>
      </c>
      <c r="AC85" s="37">
        <v>0.31</v>
      </c>
      <c r="AD85" s="35">
        <v>4298</v>
      </c>
    </row>
    <row r="86" spans="1:30" x14ac:dyDescent="0.15">
      <c r="A86" s="17" t="s">
        <v>133</v>
      </c>
      <c r="B86" s="24" t="s">
        <v>134</v>
      </c>
      <c r="C86" s="17" t="s">
        <v>135</v>
      </c>
      <c r="D86" s="18" t="s">
        <v>31</v>
      </c>
      <c r="E86" s="18" t="s">
        <v>32</v>
      </c>
      <c r="F86" s="18" t="s">
        <v>33</v>
      </c>
      <c r="G86" s="18" t="s">
        <v>34</v>
      </c>
      <c r="H86" s="19">
        <f t="shared" si="2"/>
        <v>79</v>
      </c>
      <c r="I86" s="20">
        <v>15.196999999999999</v>
      </c>
      <c r="J86" s="256">
        <f>AVERAGE(I86:I93)</f>
        <v>18.948875000000001</v>
      </c>
      <c r="K86" s="21">
        <v>18723</v>
      </c>
      <c r="L86" s="22">
        <f t="shared" si="3"/>
        <v>57.005845816587509</v>
      </c>
      <c r="M86" s="20">
        <v>8.5999999999999993E-2</v>
      </c>
      <c r="N86" s="21">
        <v>18572</v>
      </c>
      <c r="O86" s="20">
        <v>6.0999999999999999E-2</v>
      </c>
      <c r="P86" s="21">
        <v>21254</v>
      </c>
      <c r="Q86" s="20">
        <v>-0.35799999999999998</v>
      </c>
      <c r="R86" s="21">
        <v>21559</v>
      </c>
      <c r="S86" s="20">
        <v>3.194</v>
      </c>
      <c r="T86" s="21">
        <v>29510</v>
      </c>
      <c r="U86" s="20">
        <v>22.053000000000001</v>
      </c>
      <c r="V86" s="21">
        <v>14264</v>
      </c>
      <c r="W86" s="20">
        <v>0.65700000000000003</v>
      </c>
      <c r="X86" s="21">
        <v>7002</v>
      </c>
      <c r="Y86" s="20">
        <v>35.503999999999998</v>
      </c>
      <c r="Z86" s="21">
        <v>6013</v>
      </c>
      <c r="AA86" s="23">
        <v>0.11700000000000001</v>
      </c>
      <c r="AB86" s="21">
        <v>17346</v>
      </c>
      <c r="AC86" s="23">
        <v>0.215</v>
      </c>
      <c r="AD86" s="21">
        <v>8990</v>
      </c>
    </row>
    <row r="87" spans="1:30" x14ac:dyDescent="0.15">
      <c r="A87" s="24" t="s">
        <v>136</v>
      </c>
      <c r="B87" s="24" t="s">
        <v>134</v>
      </c>
      <c r="C87" s="24" t="s">
        <v>135</v>
      </c>
      <c r="D87" s="25" t="s">
        <v>31</v>
      </c>
      <c r="E87" s="25" t="s">
        <v>32</v>
      </c>
      <c r="F87" s="25" t="s">
        <v>33</v>
      </c>
      <c r="G87" s="25" t="s">
        <v>34</v>
      </c>
      <c r="H87" s="26">
        <f t="shared" si="2"/>
        <v>56</v>
      </c>
      <c r="I87" s="27">
        <v>21.716999999999999</v>
      </c>
      <c r="J87" s="257"/>
      <c r="K87" s="28">
        <v>12979</v>
      </c>
      <c r="L87" s="29">
        <f t="shared" si="3"/>
        <v>39.517111192303005</v>
      </c>
      <c r="M87" s="27">
        <v>0.16</v>
      </c>
      <c r="N87" s="28">
        <v>9614</v>
      </c>
      <c r="O87" s="27">
        <v>0.10299999999999999</v>
      </c>
      <c r="P87" s="28">
        <v>11984</v>
      </c>
      <c r="Q87" s="27">
        <v>0.111</v>
      </c>
      <c r="R87" s="28">
        <v>14343</v>
      </c>
      <c r="S87" s="27">
        <v>9.1549999999999994</v>
      </c>
      <c r="T87" s="28">
        <v>22703</v>
      </c>
      <c r="U87" s="27">
        <v>22.658999999999999</v>
      </c>
      <c r="V87" s="28">
        <v>13567</v>
      </c>
      <c r="W87" s="27">
        <v>0.23599999999999999</v>
      </c>
      <c r="X87" s="28">
        <v>12925</v>
      </c>
      <c r="Y87" s="27">
        <v>31.657</v>
      </c>
      <c r="Z87" s="28">
        <v>7908</v>
      </c>
      <c r="AA87" s="30">
        <v>0.251</v>
      </c>
      <c r="AB87" s="28">
        <v>6820</v>
      </c>
      <c r="AC87" s="30">
        <v>0.315</v>
      </c>
      <c r="AD87" s="28">
        <v>4110</v>
      </c>
    </row>
    <row r="88" spans="1:30" x14ac:dyDescent="0.15">
      <c r="A88" s="24" t="s">
        <v>137</v>
      </c>
      <c r="B88" s="24" t="s">
        <v>134</v>
      </c>
      <c r="C88" s="24" t="s">
        <v>135</v>
      </c>
      <c r="D88" s="25" t="s">
        <v>31</v>
      </c>
      <c r="E88" s="25" t="s">
        <v>32</v>
      </c>
      <c r="F88" s="25" t="s">
        <v>33</v>
      </c>
      <c r="G88" s="25" t="s">
        <v>34</v>
      </c>
      <c r="H88" s="26">
        <f t="shared" si="2"/>
        <v>66</v>
      </c>
      <c r="I88" s="27">
        <v>19.37</v>
      </c>
      <c r="J88" s="257"/>
      <c r="K88" s="28">
        <v>14943</v>
      </c>
      <c r="L88" s="29">
        <f t="shared" si="3"/>
        <v>45.496894409937887</v>
      </c>
      <c r="M88" s="27">
        <v>0.124</v>
      </c>
      <c r="N88" s="28">
        <v>13191</v>
      </c>
      <c r="O88" s="27">
        <v>0.10299999999999999</v>
      </c>
      <c r="P88" s="28">
        <v>11986</v>
      </c>
      <c r="Q88" s="27">
        <v>0.17399999999999999</v>
      </c>
      <c r="R88" s="28">
        <v>13405</v>
      </c>
      <c r="S88" s="27">
        <v>3.4790000000000001</v>
      </c>
      <c r="T88" s="28">
        <v>29155</v>
      </c>
      <c r="U88" s="27">
        <v>19.331</v>
      </c>
      <c r="V88" s="28">
        <v>17483</v>
      </c>
      <c r="W88" s="27">
        <v>0.60499999999999998</v>
      </c>
      <c r="X88" s="28">
        <v>7683</v>
      </c>
      <c r="Y88" s="27">
        <v>25.606999999999999</v>
      </c>
      <c r="Z88" s="28">
        <v>11402</v>
      </c>
      <c r="AA88" s="30">
        <v>8.8999999999999996E-2</v>
      </c>
      <c r="AB88" s="28">
        <v>20923</v>
      </c>
      <c r="AC88" s="30">
        <v>0.22700000000000001</v>
      </c>
      <c r="AD88" s="28">
        <v>8223</v>
      </c>
    </row>
    <row r="89" spans="1:30" x14ac:dyDescent="0.15">
      <c r="A89" s="24" t="s">
        <v>138</v>
      </c>
      <c r="B89" s="24" t="s">
        <v>134</v>
      </c>
      <c r="C89" s="24" t="s">
        <v>135</v>
      </c>
      <c r="D89" s="25" t="s">
        <v>31</v>
      </c>
      <c r="E89" s="25" t="s">
        <v>32</v>
      </c>
      <c r="F89" s="25" t="s">
        <v>33</v>
      </c>
      <c r="G89" s="25" t="s">
        <v>34</v>
      </c>
      <c r="H89" s="26">
        <f t="shared" si="2"/>
        <v>94</v>
      </c>
      <c r="I89" s="27">
        <v>13.294</v>
      </c>
      <c r="J89" s="257"/>
      <c r="K89" s="28">
        <v>20738</v>
      </c>
      <c r="L89" s="29">
        <f t="shared" si="3"/>
        <v>63.140908537327981</v>
      </c>
      <c r="M89" s="27">
        <v>9.9000000000000005E-2</v>
      </c>
      <c r="N89" s="28">
        <v>16420</v>
      </c>
      <c r="O89" s="27">
        <v>6.5000000000000002E-2</v>
      </c>
      <c r="P89" s="28">
        <v>20211</v>
      </c>
      <c r="Q89" s="27">
        <v>-1.006</v>
      </c>
      <c r="R89" s="28">
        <v>28872</v>
      </c>
      <c r="S89" s="27">
        <v>2.2669999999999999</v>
      </c>
      <c r="T89" s="28">
        <v>30568</v>
      </c>
      <c r="U89" s="27">
        <v>19.106000000000002</v>
      </c>
      <c r="V89" s="28">
        <v>17736</v>
      </c>
      <c r="W89" s="27">
        <v>0.35199999999999998</v>
      </c>
      <c r="X89" s="28">
        <v>11140</v>
      </c>
      <c r="Y89" s="27">
        <v>32.866</v>
      </c>
      <c r="Z89" s="28">
        <v>7265</v>
      </c>
      <c r="AA89" s="30">
        <v>0.109</v>
      </c>
      <c r="AB89" s="28">
        <v>18389</v>
      </c>
      <c r="AC89" s="30">
        <v>0.219</v>
      </c>
      <c r="AD89" s="28">
        <v>8678</v>
      </c>
    </row>
    <row r="90" spans="1:30" x14ac:dyDescent="0.15">
      <c r="A90" s="24" t="s">
        <v>139</v>
      </c>
      <c r="B90" s="24" t="s">
        <v>134</v>
      </c>
      <c r="C90" s="24" t="s">
        <v>135</v>
      </c>
      <c r="D90" s="25" t="s">
        <v>31</v>
      </c>
      <c r="E90" s="25" t="s">
        <v>32</v>
      </c>
      <c r="F90" s="25" t="s">
        <v>33</v>
      </c>
      <c r="G90" s="25" t="s">
        <v>34</v>
      </c>
      <c r="H90" s="26">
        <f t="shared" si="2"/>
        <v>32</v>
      </c>
      <c r="I90" s="27">
        <v>29.369</v>
      </c>
      <c r="J90" s="257"/>
      <c r="K90" s="28">
        <v>8318</v>
      </c>
      <c r="L90" s="29">
        <f t="shared" si="3"/>
        <v>25.325782486907805</v>
      </c>
      <c r="M90" s="27">
        <v>0.252</v>
      </c>
      <c r="N90" s="28">
        <v>3920</v>
      </c>
      <c r="O90" s="27">
        <v>0.151</v>
      </c>
      <c r="P90" s="28">
        <v>6479</v>
      </c>
      <c r="Q90" s="27">
        <v>0.16</v>
      </c>
      <c r="R90" s="28">
        <v>13614</v>
      </c>
      <c r="S90" s="27">
        <v>16.507000000000001</v>
      </c>
      <c r="T90" s="28">
        <v>16195</v>
      </c>
      <c r="U90" s="27">
        <v>22.9</v>
      </c>
      <c r="V90" s="28">
        <v>13326</v>
      </c>
      <c r="W90" s="27">
        <v>0.125</v>
      </c>
      <c r="X90" s="28">
        <v>14729</v>
      </c>
      <c r="Y90" s="27">
        <v>26.390999999999998</v>
      </c>
      <c r="Z90" s="28">
        <v>10928</v>
      </c>
      <c r="AA90" s="30">
        <v>0.309</v>
      </c>
      <c r="AB90" s="28">
        <v>4017</v>
      </c>
      <c r="AC90" s="30">
        <v>0.37</v>
      </c>
      <c r="AD90" s="28">
        <v>2548</v>
      </c>
    </row>
    <row r="91" spans="1:30" x14ac:dyDescent="0.15">
      <c r="A91" s="24" t="s">
        <v>140</v>
      </c>
      <c r="B91" s="24" t="s">
        <v>134</v>
      </c>
      <c r="C91" s="24" t="s">
        <v>135</v>
      </c>
      <c r="D91" s="25" t="s">
        <v>31</v>
      </c>
      <c r="E91" s="25" t="s">
        <v>32</v>
      </c>
      <c r="F91" s="25" t="s">
        <v>33</v>
      </c>
      <c r="G91" s="25" t="s">
        <v>34</v>
      </c>
      <c r="H91" s="26">
        <f t="shared" si="2"/>
        <v>72</v>
      </c>
      <c r="I91" s="27">
        <v>17.411999999999999</v>
      </c>
      <c r="J91" s="257"/>
      <c r="K91" s="28">
        <v>16623</v>
      </c>
      <c r="L91" s="29">
        <f t="shared" si="3"/>
        <v>50.611983924004392</v>
      </c>
      <c r="M91" s="27">
        <v>0.14899999999999999</v>
      </c>
      <c r="N91" s="28">
        <v>10561</v>
      </c>
      <c r="O91" s="27">
        <v>7.5999999999999998E-2</v>
      </c>
      <c r="P91" s="28">
        <v>17162</v>
      </c>
      <c r="Q91" s="27">
        <v>9.0999999999999998E-2</v>
      </c>
      <c r="R91" s="28">
        <v>14660</v>
      </c>
      <c r="S91" s="27">
        <v>4.3339999999999996</v>
      </c>
      <c r="T91" s="28">
        <v>28125</v>
      </c>
      <c r="U91" s="27">
        <v>20.117999999999999</v>
      </c>
      <c r="V91" s="28">
        <v>16510</v>
      </c>
      <c r="W91" s="27">
        <v>0.19600000000000001</v>
      </c>
      <c r="X91" s="28">
        <v>13586</v>
      </c>
      <c r="Y91" s="27">
        <v>25.117000000000001</v>
      </c>
      <c r="Z91" s="28">
        <v>11710</v>
      </c>
      <c r="AA91" s="30">
        <v>0.28699999999999998</v>
      </c>
      <c r="AB91" s="28">
        <v>5011</v>
      </c>
      <c r="AC91" s="30">
        <v>0.315</v>
      </c>
      <c r="AD91" s="28">
        <v>4104</v>
      </c>
    </row>
    <row r="92" spans="1:30" x14ac:dyDescent="0.15">
      <c r="A92" s="24" t="s">
        <v>141</v>
      </c>
      <c r="B92" s="24" t="s">
        <v>134</v>
      </c>
      <c r="C92" s="24" t="s">
        <v>135</v>
      </c>
      <c r="D92" s="25" t="s">
        <v>31</v>
      </c>
      <c r="E92" s="25" t="s">
        <v>32</v>
      </c>
      <c r="F92" s="25" t="s">
        <v>33</v>
      </c>
      <c r="G92" s="25" t="s">
        <v>34</v>
      </c>
      <c r="H92" s="26">
        <f t="shared" si="2"/>
        <v>82</v>
      </c>
      <c r="I92" s="27">
        <v>14.936999999999999</v>
      </c>
      <c r="J92" s="257"/>
      <c r="K92" s="28">
        <v>18974</v>
      </c>
      <c r="L92" s="29">
        <f t="shared" si="3"/>
        <v>57.77006454755815</v>
      </c>
      <c r="M92" s="27">
        <v>9.6000000000000002E-2</v>
      </c>
      <c r="N92" s="28">
        <v>16950</v>
      </c>
      <c r="O92" s="27">
        <v>6.7000000000000004E-2</v>
      </c>
      <c r="P92" s="28">
        <v>19526</v>
      </c>
      <c r="Q92" s="27">
        <v>-0.435</v>
      </c>
      <c r="R92" s="28">
        <v>22569</v>
      </c>
      <c r="S92" s="27">
        <v>5.5789999999999997</v>
      </c>
      <c r="T92" s="28">
        <v>26622</v>
      </c>
      <c r="U92" s="27">
        <v>16.076000000000001</v>
      </c>
      <c r="V92" s="28">
        <v>21562</v>
      </c>
      <c r="W92" s="27">
        <v>0.68500000000000005</v>
      </c>
      <c r="X92" s="28">
        <v>6670</v>
      </c>
      <c r="Y92" s="27">
        <v>31.573</v>
      </c>
      <c r="Z92" s="28">
        <v>7949</v>
      </c>
      <c r="AA92" s="30">
        <v>0.126</v>
      </c>
      <c r="AB92" s="28">
        <v>16434</v>
      </c>
      <c r="AC92" s="30">
        <v>0.16</v>
      </c>
      <c r="AD92" s="28">
        <v>13117</v>
      </c>
    </row>
    <row r="93" spans="1:30" x14ac:dyDescent="0.15">
      <c r="A93" s="31" t="s">
        <v>142</v>
      </c>
      <c r="B93" s="24" t="s">
        <v>134</v>
      </c>
      <c r="C93" s="31" t="s">
        <v>135</v>
      </c>
      <c r="D93" s="32" t="s">
        <v>31</v>
      </c>
      <c r="E93" s="32" t="s">
        <v>32</v>
      </c>
      <c r="F93" s="32" t="s">
        <v>33</v>
      </c>
      <c r="G93" s="32" t="s">
        <v>34</v>
      </c>
      <c r="H93" s="33">
        <f t="shared" si="2"/>
        <v>60</v>
      </c>
      <c r="I93" s="34">
        <v>20.295000000000002</v>
      </c>
      <c r="J93" s="258"/>
      <c r="K93" s="35">
        <v>14085</v>
      </c>
      <c r="L93" s="36">
        <f t="shared" si="3"/>
        <v>42.88454512239678</v>
      </c>
      <c r="M93" s="34">
        <v>0.14799999999999999</v>
      </c>
      <c r="N93" s="35">
        <v>10682</v>
      </c>
      <c r="O93" s="34">
        <v>0.108</v>
      </c>
      <c r="P93" s="35">
        <v>11309</v>
      </c>
      <c r="Q93" s="34">
        <v>-0.17699999999999999</v>
      </c>
      <c r="R93" s="35">
        <v>18786</v>
      </c>
      <c r="S93" s="34">
        <v>5.6630000000000003</v>
      </c>
      <c r="T93" s="35">
        <v>26540</v>
      </c>
      <c r="U93" s="34">
        <v>18.687999999999999</v>
      </c>
      <c r="V93" s="35">
        <v>18251</v>
      </c>
      <c r="W93" s="34">
        <v>0.26500000000000001</v>
      </c>
      <c r="X93" s="35">
        <v>12475</v>
      </c>
      <c r="Y93" s="34">
        <v>36.204999999999998</v>
      </c>
      <c r="Z93" s="35">
        <v>5728</v>
      </c>
      <c r="AA93" s="37">
        <v>0.215</v>
      </c>
      <c r="AB93" s="35">
        <v>9046</v>
      </c>
      <c r="AC93" s="37">
        <v>0.218</v>
      </c>
      <c r="AD93" s="35">
        <v>8751</v>
      </c>
    </row>
    <row r="94" spans="1:30" x14ac:dyDescent="0.15">
      <c r="A94" s="17" t="s">
        <v>143</v>
      </c>
      <c r="B94" s="24" t="s">
        <v>144</v>
      </c>
      <c r="C94" s="17" t="s">
        <v>145</v>
      </c>
      <c r="D94" s="18" t="s">
        <v>31</v>
      </c>
      <c r="E94" s="18" t="s">
        <v>32</v>
      </c>
      <c r="F94" s="18" t="s">
        <v>33</v>
      </c>
      <c r="G94" s="18" t="s">
        <v>34</v>
      </c>
      <c r="H94" s="19">
        <f t="shared" si="2"/>
        <v>41</v>
      </c>
      <c r="I94" s="20">
        <v>25.373999999999999</v>
      </c>
      <c r="J94" s="256">
        <f>AVERAGE(I94:I100)</f>
        <v>29.176571428571428</v>
      </c>
      <c r="K94" s="21">
        <v>10528</v>
      </c>
      <c r="L94" s="22">
        <f t="shared" si="3"/>
        <v>32.054560954816708</v>
      </c>
      <c r="M94" s="20">
        <v>0.20300000000000001</v>
      </c>
      <c r="N94" s="21">
        <v>6498</v>
      </c>
      <c r="O94" s="20">
        <v>0.123</v>
      </c>
      <c r="P94" s="21">
        <v>9291</v>
      </c>
      <c r="Q94" s="20">
        <v>-6.3E-2</v>
      </c>
      <c r="R94" s="21">
        <v>16981</v>
      </c>
      <c r="S94" s="20">
        <v>18.603000000000002</v>
      </c>
      <c r="T94" s="21">
        <v>14700</v>
      </c>
      <c r="U94" s="20">
        <v>20.413</v>
      </c>
      <c r="V94" s="21">
        <v>16163</v>
      </c>
      <c r="W94" s="20">
        <v>0.32300000000000001</v>
      </c>
      <c r="X94" s="21">
        <v>11605</v>
      </c>
      <c r="Y94" s="20">
        <v>30.149000000000001</v>
      </c>
      <c r="Z94" s="21">
        <v>8716</v>
      </c>
      <c r="AA94" s="23">
        <v>0.217</v>
      </c>
      <c r="AB94" s="21">
        <v>8959</v>
      </c>
      <c r="AC94" s="23">
        <v>0.33500000000000002</v>
      </c>
      <c r="AD94" s="21">
        <v>3455</v>
      </c>
    </row>
    <row r="95" spans="1:30" x14ac:dyDescent="0.15">
      <c r="A95" s="24" t="s">
        <v>146</v>
      </c>
      <c r="B95" s="24" t="s">
        <v>144</v>
      </c>
      <c r="C95" s="24" t="s">
        <v>145</v>
      </c>
      <c r="D95" s="25" t="s">
        <v>31</v>
      </c>
      <c r="E95" s="25" t="s">
        <v>32</v>
      </c>
      <c r="F95" s="25" t="s">
        <v>33</v>
      </c>
      <c r="G95" s="25" t="s">
        <v>34</v>
      </c>
      <c r="H95" s="26">
        <f t="shared" si="2"/>
        <v>28</v>
      </c>
      <c r="I95" s="27">
        <v>30.754999999999999</v>
      </c>
      <c r="J95" s="257"/>
      <c r="K95" s="28">
        <v>7671</v>
      </c>
      <c r="L95" s="29">
        <f t="shared" si="3"/>
        <v>23.355864084764342</v>
      </c>
      <c r="M95" s="27">
        <v>0.249</v>
      </c>
      <c r="N95" s="28">
        <v>4064</v>
      </c>
      <c r="O95" s="27">
        <v>0.11799999999999999</v>
      </c>
      <c r="P95" s="28">
        <v>9908</v>
      </c>
      <c r="Q95" s="27">
        <v>5.0000000000000001E-3</v>
      </c>
      <c r="R95" s="28">
        <v>15929</v>
      </c>
      <c r="S95" s="27">
        <v>17.050999999999998</v>
      </c>
      <c r="T95" s="28">
        <v>15773</v>
      </c>
      <c r="U95" s="27">
        <v>25.149000000000001</v>
      </c>
      <c r="V95" s="28">
        <v>10959</v>
      </c>
      <c r="W95" s="27">
        <v>0.68400000000000005</v>
      </c>
      <c r="X95" s="28">
        <v>6680</v>
      </c>
      <c r="Y95" s="27">
        <v>40.831000000000003</v>
      </c>
      <c r="Z95" s="28">
        <v>4006</v>
      </c>
      <c r="AA95" s="30">
        <v>0.32100000000000001</v>
      </c>
      <c r="AB95" s="28">
        <v>3576</v>
      </c>
      <c r="AC95" s="30">
        <v>0.41699999999999998</v>
      </c>
      <c r="AD95" s="28">
        <v>1574</v>
      </c>
    </row>
    <row r="96" spans="1:30" x14ac:dyDescent="0.15">
      <c r="A96" s="24" t="s">
        <v>147</v>
      </c>
      <c r="B96" s="24" t="s">
        <v>144</v>
      </c>
      <c r="C96" s="24" t="s">
        <v>145</v>
      </c>
      <c r="D96" s="25" t="s">
        <v>31</v>
      </c>
      <c r="E96" s="25" t="s">
        <v>32</v>
      </c>
      <c r="F96" s="25" t="s">
        <v>33</v>
      </c>
      <c r="G96" s="25" t="s">
        <v>34</v>
      </c>
      <c r="H96" s="26">
        <f t="shared" si="2"/>
        <v>15</v>
      </c>
      <c r="I96" s="27">
        <v>34.552</v>
      </c>
      <c r="J96" s="257"/>
      <c r="K96" s="28">
        <v>6050</v>
      </c>
      <c r="L96" s="29">
        <f t="shared" si="3"/>
        <v>18.420411642918037</v>
      </c>
      <c r="M96" s="27">
        <v>0.251</v>
      </c>
      <c r="N96" s="28">
        <v>3955</v>
      </c>
      <c r="O96" s="27">
        <v>0.155</v>
      </c>
      <c r="P96" s="28">
        <v>6124</v>
      </c>
      <c r="Q96" s="27">
        <v>-8.5000000000000006E-2</v>
      </c>
      <c r="R96" s="28">
        <v>17336</v>
      </c>
      <c r="S96" s="27">
        <v>11.856</v>
      </c>
      <c r="T96" s="28">
        <v>20079</v>
      </c>
      <c r="U96" s="27">
        <v>25.411999999999999</v>
      </c>
      <c r="V96" s="28">
        <v>10734</v>
      </c>
      <c r="W96" s="27">
        <v>1.5149999999999999</v>
      </c>
      <c r="X96" s="28">
        <v>1009</v>
      </c>
      <c r="Y96" s="27">
        <v>32.996000000000002</v>
      </c>
      <c r="Z96" s="28">
        <v>7205</v>
      </c>
      <c r="AA96" s="30">
        <v>0.372</v>
      </c>
      <c r="AB96" s="28">
        <v>2018</v>
      </c>
      <c r="AC96" s="30">
        <v>0.36599999999999999</v>
      </c>
      <c r="AD96" s="28">
        <v>2640</v>
      </c>
    </row>
    <row r="97" spans="1:30" x14ac:dyDescent="0.15">
      <c r="A97" s="24" t="s">
        <v>148</v>
      </c>
      <c r="B97" s="24" t="s">
        <v>144</v>
      </c>
      <c r="C97" s="24" t="s">
        <v>145</v>
      </c>
      <c r="D97" s="25" t="s">
        <v>31</v>
      </c>
      <c r="E97" s="25" t="s">
        <v>32</v>
      </c>
      <c r="F97" s="25" t="s">
        <v>33</v>
      </c>
      <c r="G97" s="25" t="s">
        <v>34</v>
      </c>
      <c r="H97" s="26">
        <f t="shared" si="2"/>
        <v>61</v>
      </c>
      <c r="I97" s="27">
        <v>20.042999999999999</v>
      </c>
      <c r="J97" s="257"/>
      <c r="K97" s="28">
        <v>14310</v>
      </c>
      <c r="L97" s="29">
        <f t="shared" si="3"/>
        <v>43.569601753744976</v>
      </c>
      <c r="M97" s="27">
        <v>0.16400000000000001</v>
      </c>
      <c r="N97" s="28">
        <v>9287</v>
      </c>
      <c r="O97" s="27">
        <v>9.8000000000000004E-2</v>
      </c>
      <c r="P97" s="28">
        <v>12924</v>
      </c>
      <c r="Q97" s="27">
        <v>7.0000000000000007E-2</v>
      </c>
      <c r="R97" s="28">
        <v>14950</v>
      </c>
      <c r="S97" s="27">
        <v>10.65</v>
      </c>
      <c r="T97" s="28">
        <v>21219</v>
      </c>
      <c r="U97" s="27">
        <v>17.943000000000001</v>
      </c>
      <c r="V97" s="28">
        <v>19209</v>
      </c>
      <c r="W97" s="27">
        <v>0.374</v>
      </c>
      <c r="X97" s="28">
        <v>10821</v>
      </c>
      <c r="Y97" s="27">
        <v>21.605</v>
      </c>
      <c r="Z97" s="28">
        <v>14119</v>
      </c>
      <c r="AA97" s="30">
        <v>0.215</v>
      </c>
      <c r="AB97" s="28">
        <v>9042</v>
      </c>
      <c r="AC97" s="30">
        <v>0.40100000000000002</v>
      </c>
      <c r="AD97" s="28">
        <v>1851</v>
      </c>
    </row>
    <row r="98" spans="1:30" x14ac:dyDescent="0.15">
      <c r="A98" s="24" t="s">
        <v>149</v>
      </c>
      <c r="B98" s="24" t="s">
        <v>144</v>
      </c>
      <c r="C98" s="24" t="s">
        <v>145</v>
      </c>
      <c r="D98" s="25" t="s">
        <v>31</v>
      </c>
      <c r="E98" s="25" t="s">
        <v>32</v>
      </c>
      <c r="F98" s="25" t="s">
        <v>33</v>
      </c>
      <c r="G98" s="25" t="s">
        <v>34</v>
      </c>
      <c r="H98" s="26">
        <f t="shared" si="2"/>
        <v>40</v>
      </c>
      <c r="I98" s="27">
        <v>25.739000000000001</v>
      </c>
      <c r="J98" s="257"/>
      <c r="K98" s="28">
        <v>10342</v>
      </c>
      <c r="L98" s="29">
        <f t="shared" si="3"/>
        <v>31.488247472902202</v>
      </c>
      <c r="M98" s="27">
        <v>0.159</v>
      </c>
      <c r="N98" s="28">
        <v>9691</v>
      </c>
      <c r="O98" s="27">
        <v>0.104</v>
      </c>
      <c r="P98" s="28">
        <v>11881</v>
      </c>
      <c r="Q98" s="27">
        <v>-0.39200000000000002</v>
      </c>
      <c r="R98" s="28">
        <v>22026</v>
      </c>
      <c r="S98" s="27">
        <v>9.5239999999999991</v>
      </c>
      <c r="T98" s="28">
        <v>22347</v>
      </c>
      <c r="U98" s="27">
        <v>18.064</v>
      </c>
      <c r="V98" s="28">
        <v>19044</v>
      </c>
      <c r="W98" s="27">
        <v>1.3440000000000001</v>
      </c>
      <c r="X98" s="28">
        <v>1567</v>
      </c>
      <c r="Y98" s="27">
        <v>44.646999999999998</v>
      </c>
      <c r="Z98" s="28">
        <v>2982</v>
      </c>
      <c r="AA98" s="30">
        <v>0.218</v>
      </c>
      <c r="AB98" s="28">
        <v>8903</v>
      </c>
      <c r="AC98" s="30">
        <v>0.27900000000000003</v>
      </c>
      <c r="AD98" s="28">
        <v>5540</v>
      </c>
    </row>
    <row r="99" spans="1:30" x14ac:dyDescent="0.15">
      <c r="A99" s="24" t="s">
        <v>150</v>
      </c>
      <c r="B99" s="24" t="s">
        <v>144</v>
      </c>
      <c r="C99" s="24" t="s">
        <v>145</v>
      </c>
      <c r="D99" s="25" t="s">
        <v>31</v>
      </c>
      <c r="E99" s="25" t="s">
        <v>32</v>
      </c>
      <c r="F99" s="25" t="s">
        <v>33</v>
      </c>
      <c r="G99" s="25" t="s">
        <v>34</v>
      </c>
      <c r="H99" s="26">
        <f t="shared" si="2"/>
        <v>12</v>
      </c>
      <c r="I99" s="27">
        <v>35.445999999999998</v>
      </c>
      <c r="J99" s="257"/>
      <c r="K99" s="28">
        <v>5734</v>
      </c>
      <c r="L99" s="29">
        <f t="shared" si="3"/>
        <v>17.458287662891244</v>
      </c>
      <c r="M99" s="27">
        <v>0.26900000000000002</v>
      </c>
      <c r="N99" s="28">
        <v>3267</v>
      </c>
      <c r="O99" s="27">
        <v>0.185</v>
      </c>
      <c r="P99" s="28">
        <v>3996</v>
      </c>
      <c r="Q99" s="27">
        <v>0.76100000000000001</v>
      </c>
      <c r="R99" s="28">
        <v>6275</v>
      </c>
      <c r="S99" s="27">
        <v>7.4210000000000003</v>
      </c>
      <c r="T99" s="28">
        <v>24572</v>
      </c>
      <c r="U99" s="27">
        <v>27.939</v>
      </c>
      <c r="V99" s="28">
        <v>8499</v>
      </c>
      <c r="W99" s="27">
        <v>0.33500000000000002</v>
      </c>
      <c r="X99" s="28">
        <v>11421</v>
      </c>
      <c r="Y99" s="27">
        <v>30.056000000000001</v>
      </c>
      <c r="Z99" s="28">
        <v>8769</v>
      </c>
      <c r="AA99" s="30">
        <v>0.29699999999999999</v>
      </c>
      <c r="AB99" s="28">
        <v>4512</v>
      </c>
      <c r="AC99" s="30">
        <v>0.36599999999999999</v>
      </c>
      <c r="AD99" s="28">
        <v>2642</v>
      </c>
    </row>
    <row r="100" spans="1:30" x14ac:dyDescent="0.15">
      <c r="A100" s="31" t="s">
        <v>151</v>
      </c>
      <c r="B100" s="24" t="s">
        <v>144</v>
      </c>
      <c r="C100" s="31" t="s">
        <v>145</v>
      </c>
      <c r="D100" s="32" t="s">
        <v>31</v>
      </c>
      <c r="E100" s="32" t="s">
        <v>32</v>
      </c>
      <c r="F100" s="32" t="s">
        <v>33</v>
      </c>
      <c r="G100" s="32" t="s">
        <v>34</v>
      </c>
      <c r="H100" s="33">
        <f t="shared" si="2"/>
        <v>24</v>
      </c>
      <c r="I100" s="34">
        <v>32.326999999999998</v>
      </c>
      <c r="J100" s="258"/>
      <c r="K100" s="35">
        <v>6954</v>
      </c>
      <c r="L100" s="36">
        <f t="shared" si="3"/>
        <v>21.172816952868104</v>
      </c>
      <c r="M100" s="34">
        <v>0.27700000000000002</v>
      </c>
      <c r="N100" s="35">
        <v>2969</v>
      </c>
      <c r="O100" s="34">
        <v>0.16500000000000001</v>
      </c>
      <c r="P100" s="35">
        <v>5353</v>
      </c>
      <c r="Q100" s="34">
        <v>5.6000000000000001E-2</v>
      </c>
      <c r="R100" s="35">
        <v>15134</v>
      </c>
      <c r="S100" s="34">
        <v>14.031000000000001</v>
      </c>
      <c r="T100" s="35">
        <v>18138</v>
      </c>
      <c r="U100" s="34">
        <v>31.827999999999999</v>
      </c>
      <c r="V100" s="35">
        <v>5758</v>
      </c>
      <c r="W100" s="34">
        <v>0.112</v>
      </c>
      <c r="X100" s="35">
        <v>14955</v>
      </c>
      <c r="Y100" s="34">
        <v>24.073</v>
      </c>
      <c r="Z100" s="35">
        <v>12363</v>
      </c>
      <c r="AA100" s="37">
        <v>0.36199999999999999</v>
      </c>
      <c r="AB100" s="35">
        <v>2302</v>
      </c>
      <c r="AC100" s="37">
        <v>0.38200000000000001</v>
      </c>
      <c r="AD100" s="35">
        <v>2254</v>
      </c>
    </row>
    <row r="101" spans="1:30" x14ac:dyDescent="0.15">
      <c r="A101" s="17" t="s">
        <v>152</v>
      </c>
      <c r="B101" s="24" t="s">
        <v>153</v>
      </c>
      <c r="C101" s="17" t="s">
        <v>154</v>
      </c>
      <c r="D101" s="18" t="s">
        <v>31</v>
      </c>
      <c r="E101" s="18" t="s">
        <v>32</v>
      </c>
      <c r="F101" s="18" t="s">
        <v>33</v>
      </c>
      <c r="G101" s="18" t="s">
        <v>34</v>
      </c>
      <c r="H101" s="19">
        <f t="shared" si="2"/>
        <v>57</v>
      </c>
      <c r="I101" s="20">
        <v>21.454000000000001</v>
      </c>
      <c r="J101" s="256">
        <f>AVERAGE(I101:I108)</f>
        <v>25.173999999999999</v>
      </c>
      <c r="K101" s="21">
        <v>13208</v>
      </c>
      <c r="L101" s="22">
        <f t="shared" si="3"/>
        <v>40.214346608208501</v>
      </c>
      <c r="M101" s="20">
        <v>0.14699999999999999</v>
      </c>
      <c r="N101" s="21">
        <v>10735</v>
      </c>
      <c r="O101" s="20">
        <v>8.1000000000000003E-2</v>
      </c>
      <c r="P101" s="21">
        <v>16109</v>
      </c>
      <c r="Q101" s="20">
        <v>-0.71199999999999997</v>
      </c>
      <c r="R101" s="21">
        <v>26047</v>
      </c>
      <c r="S101" s="20">
        <v>19.968</v>
      </c>
      <c r="T101" s="21">
        <v>13780</v>
      </c>
      <c r="U101" s="20">
        <v>23.786999999999999</v>
      </c>
      <c r="V101" s="21">
        <v>12358</v>
      </c>
      <c r="W101" s="20">
        <v>9.4E-2</v>
      </c>
      <c r="X101" s="21">
        <v>15221</v>
      </c>
      <c r="Y101" s="20">
        <v>46.56</v>
      </c>
      <c r="Z101" s="21">
        <v>2533</v>
      </c>
      <c r="AA101" s="23">
        <v>0.153</v>
      </c>
      <c r="AB101" s="21">
        <v>13792</v>
      </c>
      <c r="AC101" s="23">
        <v>0.32700000000000001</v>
      </c>
      <c r="AD101" s="21">
        <v>3696</v>
      </c>
    </row>
    <row r="102" spans="1:30" x14ac:dyDescent="0.15">
      <c r="A102" s="24" t="s">
        <v>155</v>
      </c>
      <c r="B102" s="24" t="s">
        <v>153</v>
      </c>
      <c r="C102" s="24" t="s">
        <v>154</v>
      </c>
      <c r="D102" s="25" t="s">
        <v>31</v>
      </c>
      <c r="E102" s="25" t="s">
        <v>32</v>
      </c>
      <c r="F102" s="25" t="s">
        <v>33</v>
      </c>
      <c r="G102" s="25" t="s">
        <v>34</v>
      </c>
      <c r="H102" s="26">
        <f t="shared" si="2"/>
        <v>88</v>
      </c>
      <c r="I102" s="27">
        <v>14.324</v>
      </c>
      <c r="J102" s="257"/>
      <c r="K102" s="28">
        <v>19616</v>
      </c>
      <c r="L102" s="29">
        <f t="shared" si="3"/>
        <v>59.724759469004994</v>
      </c>
      <c r="M102" s="27">
        <v>6.5000000000000002E-2</v>
      </c>
      <c r="N102" s="28">
        <v>22586</v>
      </c>
      <c r="O102" s="27">
        <v>3.7999999999999999E-2</v>
      </c>
      <c r="P102" s="28">
        <v>28629</v>
      </c>
      <c r="Q102" s="27">
        <v>-0.91100000000000003</v>
      </c>
      <c r="R102" s="28">
        <v>28069</v>
      </c>
      <c r="S102" s="27">
        <v>10.839</v>
      </c>
      <c r="T102" s="28">
        <v>21048</v>
      </c>
      <c r="U102" s="27">
        <v>27.399000000000001</v>
      </c>
      <c r="V102" s="28">
        <v>8911</v>
      </c>
      <c r="W102" s="27">
        <v>0.59899999999999998</v>
      </c>
      <c r="X102" s="28">
        <v>7760</v>
      </c>
      <c r="Y102" s="27">
        <v>39.795000000000002</v>
      </c>
      <c r="Z102" s="28">
        <v>4332</v>
      </c>
      <c r="AA102" s="30">
        <v>0.126</v>
      </c>
      <c r="AB102" s="28">
        <v>16407</v>
      </c>
      <c r="AC102" s="30">
        <v>0.19700000000000001</v>
      </c>
      <c r="AD102" s="28">
        <v>10212</v>
      </c>
    </row>
    <row r="103" spans="1:30" x14ac:dyDescent="0.15">
      <c r="A103" s="24" t="s">
        <v>156</v>
      </c>
      <c r="B103" s="24" t="s">
        <v>153</v>
      </c>
      <c r="C103" s="24" t="s">
        <v>154</v>
      </c>
      <c r="D103" s="25" t="s">
        <v>31</v>
      </c>
      <c r="E103" s="25" t="s">
        <v>32</v>
      </c>
      <c r="F103" s="25" t="s">
        <v>33</v>
      </c>
      <c r="G103" s="25" t="s">
        <v>34</v>
      </c>
      <c r="H103" s="26">
        <f t="shared" si="2"/>
        <v>19</v>
      </c>
      <c r="I103" s="27">
        <v>33.665999999999997</v>
      </c>
      <c r="J103" s="257"/>
      <c r="K103" s="28">
        <v>6387</v>
      </c>
      <c r="L103" s="29">
        <f t="shared" si="3"/>
        <v>19.446474241870661</v>
      </c>
      <c r="M103" s="27">
        <v>0.18</v>
      </c>
      <c r="N103" s="28">
        <v>8029</v>
      </c>
      <c r="O103" s="27">
        <v>0.125</v>
      </c>
      <c r="P103" s="28">
        <v>9093</v>
      </c>
      <c r="Q103" s="27">
        <v>0.19600000000000001</v>
      </c>
      <c r="R103" s="28">
        <v>13128</v>
      </c>
      <c r="S103" s="27">
        <v>16.227</v>
      </c>
      <c r="T103" s="28">
        <v>16387</v>
      </c>
      <c r="U103" s="27">
        <v>25.309000000000001</v>
      </c>
      <c r="V103" s="28">
        <v>10827</v>
      </c>
      <c r="W103" s="27">
        <v>1.25</v>
      </c>
      <c r="X103" s="28">
        <v>1972</v>
      </c>
      <c r="Y103" s="27">
        <v>59.935000000000002</v>
      </c>
      <c r="Z103" s="28">
        <v>690</v>
      </c>
      <c r="AA103" s="30">
        <v>0.17799999999999999</v>
      </c>
      <c r="AB103" s="28">
        <v>11685</v>
      </c>
      <c r="AC103" s="30">
        <v>0.44900000000000001</v>
      </c>
      <c r="AD103" s="28">
        <v>1103</v>
      </c>
    </row>
    <row r="104" spans="1:30" x14ac:dyDescent="0.15">
      <c r="A104" s="24" t="s">
        <v>157</v>
      </c>
      <c r="B104" s="24" t="s">
        <v>153</v>
      </c>
      <c r="C104" s="24" t="s">
        <v>154</v>
      </c>
      <c r="D104" s="25" t="s">
        <v>31</v>
      </c>
      <c r="E104" s="25" t="s">
        <v>32</v>
      </c>
      <c r="F104" s="25" t="s">
        <v>33</v>
      </c>
      <c r="G104" s="25" t="s">
        <v>34</v>
      </c>
      <c r="H104" s="26">
        <f t="shared" si="2"/>
        <v>4</v>
      </c>
      <c r="I104" s="27">
        <v>39.073999999999998</v>
      </c>
      <c r="J104" s="257"/>
      <c r="K104" s="28">
        <v>4547</v>
      </c>
      <c r="L104" s="29">
        <f t="shared" si="3"/>
        <v>13.844233345512119</v>
      </c>
      <c r="M104" s="27">
        <v>0.26700000000000002</v>
      </c>
      <c r="N104" s="28">
        <v>3310</v>
      </c>
      <c r="O104" s="27">
        <v>0.17299999999999999</v>
      </c>
      <c r="P104" s="28">
        <v>4736</v>
      </c>
      <c r="Q104" s="27">
        <v>0.22600000000000001</v>
      </c>
      <c r="R104" s="28">
        <v>12694</v>
      </c>
      <c r="S104" s="27">
        <v>29.678999999999998</v>
      </c>
      <c r="T104" s="28">
        <v>8707</v>
      </c>
      <c r="U104" s="27">
        <v>22.998000000000001</v>
      </c>
      <c r="V104" s="28">
        <v>13215</v>
      </c>
      <c r="W104" s="27">
        <v>1.2529999999999999</v>
      </c>
      <c r="X104" s="28">
        <v>1958</v>
      </c>
      <c r="Y104" s="27">
        <v>36.622</v>
      </c>
      <c r="Z104" s="28">
        <v>5532</v>
      </c>
      <c r="AA104" s="30">
        <v>0.28699999999999998</v>
      </c>
      <c r="AB104" s="28">
        <v>4998</v>
      </c>
      <c r="AC104" s="30">
        <v>0.443</v>
      </c>
      <c r="AD104" s="28">
        <v>1183</v>
      </c>
    </row>
    <row r="105" spans="1:30" x14ac:dyDescent="0.15">
      <c r="A105" s="24" t="s">
        <v>158</v>
      </c>
      <c r="B105" s="24" t="s">
        <v>153</v>
      </c>
      <c r="C105" s="24" t="s">
        <v>154</v>
      </c>
      <c r="D105" s="25" t="s">
        <v>31</v>
      </c>
      <c r="E105" s="25" t="s">
        <v>32</v>
      </c>
      <c r="F105" s="25" t="s">
        <v>33</v>
      </c>
      <c r="G105" s="25" t="s">
        <v>34</v>
      </c>
      <c r="H105" s="26">
        <f t="shared" si="2"/>
        <v>63</v>
      </c>
      <c r="I105" s="27">
        <v>19.687999999999999</v>
      </c>
      <c r="J105" s="257"/>
      <c r="K105" s="28">
        <v>14633</v>
      </c>
      <c r="L105" s="29">
        <f t="shared" si="3"/>
        <v>44.553038606747045</v>
      </c>
      <c r="M105" s="27">
        <v>0.14399999999999999</v>
      </c>
      <c r="N105" s="28">
        <v>11030</v>
      </c>
      <c r="O105" s="27">
        <v>7.6999999999999999E-2</v>
      </c>
      <c r="P105" s="28">
        <v>16975</v>
      </c>
      <c r="Q105" s="27">
        <v>-0.21199999999999999</v>
      </c>
      <c r="R105" s="28">
        <v>19309</v>
      </c>
      <c r="S105" s="27">
        <v>8.6470000000000002</v>
      </c>
      <c r="T105" s="28">
        <v>23256</v>
      </c>
      <c r="U105" s="27">
        <v>24.916</v>
      </c>
      <c r="V105" s="28">
        <v>11211</v>
      </c>
      <c r="W105" s="27">
        <v>0.17499999999999999</v>
      </c>
      <c r="X105" s="28">
        <v>13925</v>
      </c>
      <c r="Y105" s="27">
        <v>39.36</v>
      </c>
      <c r="Z105" s="28">
        <v>4473</v>
      </c>
      <c r="AA105" s="30">
        <v>0.23200000000000001</v>
      </c>
      <c r="AB105" s="28">
        <v>7995</v>
      </c>
      <c r="AC105" s="30">
        <v>0.26500000000000001</v>
      </c>
      <c r="AD105" s="28">
        <v>6171</v>
      </c>
    </row>
    <row r="106" spans="1:30" x14ac:dyDescent="0.15">
      <c r="A106" s="24" t="s">
        <v>159</v>
      </c>
      <c r="B106" s="24" t="s">
        <v>153</v>
      </c>
      <c r="C106" s="24" t="s">
        <v>154</v>
      </c>
      <c r="D106" s="25" t="s">
        <v>31</v>
      </c>
      <c r="E106" s="25" t="s">
        <v>32</v>
      </c>
      <c r="F106" s="25" t="s">
        <v>33</v>
      </c>
      <c r="G106" s="25" t="s">
        <v>34</v>
      </c>
      <c r="H106" s="26">
        <f t="shared" si="2"/>
        <v>8</v>
      </c>
      <c r="I106" s="27">
        <v>38.034999999999997</v>
      </c>
      <c r="J106" s="257"/>
      <c r="K106" s="28">
        <v>4860</v>
      </c>
      <c r="L106" s="29">
        <f t="shared" si="3"/>
        <v>14.797223237120935</v>
      </c>
      <c r="M106" s="27">
        <v>0.27100000000000002</v>
      </c>
      <c r="N106" s="28">
        <v>3178</v>
      </c>
      <c r="O106" s="27">
        <v>0.17799999999999999</v>
      </c>
      <c r="P106" s="28">
        <v>4445</v>
      </c>
      <c r="Q106" s="27">
        <v>0.50900000000000001</v>
      </c>
      <c r="R106" s="28">
        <v>8993</v>
      </c>
      <c r="S106" s="27">
        <v>17.189</v>
      </c>
      <c r="T106" s="28">
        <v>15669</v>
      </c>
      <c r="U106" s="27">
        <v>22.309000000000001</v>
      </c>
      <c r="V106" s="28">
        <v>13955</v>
      </c>
      <c r="W106" s="27">
        <v>1.1639999999999999</v>
      </c>
      <c r="X106" s="28">
        <v>2440</v>
      </c>
      <c r="Y106" s="27">
        <v>34.655000000000001</v>
      </c>
      <c r="Z106" s="28">
        <v>6394</v>
      </c>
      <c r="AA106" s="30">
        <v>0.28100000000000003</v>
      </c>
      <c r="AB106" s="28">
        <v>5293</v>
      </c>
      <c r="AC106" s="30">
        <v>0.44600000000000001</v>
      </c>
      <c r="AD106" s="28">
        <v>1139</v>
      </c>
    </row>
    <row r="107" spans="1:30" x14ac:dyDescent="0.15">
      <c r="A107" s="24" t="s">
        <v>160</v>
      </c>
      <c r="B107" s="24" t="s">
        <v>153</v>
      </c>
      <c r="C107" s="24" t="s">
        <v>154</v>
      </c>
      <c r="D107" s="25" t="s">
        <v>31</v>
      </c>
      <c r="E107" s="25" t="s">
        <v>32</v>
      </c>
      <c r="F107" s="25" t="s">
        <v>33</v>
      </c>
      <c r="G107" s="25" t="s">
        <v>34</v>
      </c>
      <c r="H107" s="26">
        <f t="shared" si="2"/>
        <v>78</v>
      </c>
      <c r="I107" s="27">
        <v>15.339</v>
      </c>
      <c r="J107" s="257"/>
      <c r="K107" s="28">
        <v>18602</v>
      </c>
      <c r="L107" s="29">
        <f t="shared" si="3"/>
        <v>56.637437583729145</v>
      </c>
      <c r="M107" s="27">
        <v>6.0999999999999999E-2</v>
      </c>
      <c r="N107" s="28">
        <v>23530</v>
      </c>
      <c r="O107" s="27">
        <v>3.3000000000000002E-2</v>
      </c>
      <c r="P107" s="28">
        <v>29822</v>
      </c>
      <c r="Q107" s="27">
        <v>-1.2310000000000001</v>
      </c>
      <c r="R107" s="28">
        <v>30494</v>
      </c>
      <c r="S107" s="27">
        <v>12.856999999999999</v>
      </c>
      <c r="T107" s="28">
        <v>19162</v>
      </c>
      <c r="U107" s="27">
        <v>22.271000000000001</v>
      </c>
      <c r="V107" s="28">
        <v>14001</v>
      </c>
      <c r="W107" s="27">
        <v>-0.14799999999999999</v>
      </c>
      <c r="X107" s="28">
        <v>18859</v>
      </c>
      <c r="Y107" s="27">
        <v>65.799000000000007</v>
      </c>
      <c r="Z107" s="28">
        <v>251</v>
      </c>
      <c r="AA107" s="30">
        <v>0.26500000000000001</v>
      </c>
      <c r="AB107" s="28">
        <v>6084</v>
      </c>
      <c r="AC107" s="30">
        <v>0.14099999999999999</v>
      </c>
      <c r="AD107" s="28">
        <v>14955</v>
      </c>
    </row>
    <row r="108" spans="1:30" x14ac:dyDescent="0.15">
      <c r="A108" s="31" t="s">
        <v>161</v>
      </c>
      <c r="B108" s="24" t="s">
        <v>153</v>
      </c>
      <c r="C108" s="31" t="s">
        <v>154</v>
      </c>
      <c r="D108" s="32" t="s">
        <v>31</v>
      </c>
      <c r="E108" s="32" t="s">
        <v>32</v>
      </c>
      <c r="F108" s="32" t="s">
        <v>33</v>
      </c>
      <c r="G108" s="32" t="s">
        <v>34</v>
      </c>
      <c r="H108" s="33">
        <f t="shared" si="2"/>
        <v>62</v>
      </c>
      <c r="I108" s="34">
        <v>19.812000000000001</v>
      </c>
      <c r="J108" s="258"/>
      <c r="K108" s="35">
        <v>14517</v>
      </c>
      <c r="L108" s="36">
        <f t="shared" si="3"/>
        <v>44.199853854585314</v>
      </c>
      <c r="M108" s="34">
        <v>0.109</v>
      </c>
      <c r="N108" s="35">
        <v>15079</v>
      </c>
      <c r="O108" s="34">
        <v>0.11</v>
      </c>
      <c r="P108" s="35">
        <v>11042</v>
      </c>
      <c r="Q108" s="34">
        <v>-0.69399999999999995</v>
      </c>
      <c r="R108" s="35">
        <v>25868</v>
      </c>
      <c r="S108" s="34">
        <v>1.2709999999999999</v>
      </c>
      <c r="T108" s="35">
        <v>31711</v>
      </c>
      <c r="U108" s="34">
        <v>26.364000000000001</v>
      </c>
      <c r="V108" s="35">
        <v>9842</v>
      </c>
      <c r="W108" s="34">
        <v>0.34799999999999998</v>
      </c>
      <c r="X108" s="35">
        <v>11189</v>
      </c>
      <c r="Y108" s="34">
        <v>43.875</v>
      </c>
      <c r="Z108" s="35">
        <v>3186</v>
      </c>
      <c r="AA108" s="37">
        <v>0.16800000000000001</v>
      </c>
      <c r="AB108" s="35">
        <v>12455</v>
      </c>
      <c r="AC108" s="37">
        <v>0.128</v>
      </c>
      <c r="AD108" s="35">
        <v>16371</v>
      </c>
    </row>
    <row r="109" spans="1:30" x14ac:dyDescent="0.15">
      <c r="A109" s="17" t="s">
        <v>162</v>
      </c>
      <c r="B109" s="24" t="s">
        <v>163</v>
      </c>
      <c r="C109" s="17" t="s">
        <v>164</v>
      </c>
      <c r="D109" s="18" t="s">
        <v>31</v>
      </c>
      <c r="E109" s="18" t="s">
        <v>32</v>
      </c>
      <c r="F109" s="18" t="s">
        <v>33</v>
      </c>
      <c r="G109" s="18" t="s">
        <v>34</v>
      </c>
      <c r="H109" s="19">
        <f t="shared" si="2"/>
        <v>48</v>
      </c>
      <c r="I109" s="20">
        <v>22.702000000000002</v>
      </c>
      <c r="J109" s="256">
        <f>AVERAGE(I109:I116)</f>
        <v>26.773</v>
      </c>
      <c r="K109" s="21">
        <v>12258</v>
      </c>
      <c r="L109" s="22">
        <f t="shared" si="3"/>
        <v>37.321885275849468</v>
      </c>
      <c r="M109" s="20">
        <v>0.18</v>
      </c>
      <c r="N109" s="21">
        <v>8019</v>
      </c>
      <c r="O109" s="20">
        <v>0.1</v>
      </c>
      <c r="P109" s="21">
        <v>12535</v>
      </c>
      <c r="Q109" s="20">
        <v>-0.34499999999999997</v>
      </c>
      <c r="R109" s="21">
        <v>21376</v>
      </c>
      <c r="S109" s="20">
        <v>28.876000000000001</v>
      </c>
      <c r="T109" s="21">
        <v>9026</v>
      </c>
      <c r="U109" s="20">
        <v>22.870999999999999</v>
      </c>
      <c r="V109" s="21">
        <v>13348</v>
      </c>
      <c r="W109" s="20">
        <v>-0.29799999999999999</v>
      </c>
      <c r="X109" s="21">
        <v>21016</v>
      </c>
      <c r="Y109" s="20">
        <v>29.59</v>
      </c>
      <c r="Z109" s="21">
        <v>9052</v>
      </c>
      <c r="AA109" s="23">
        <v>0.26100000000000001</v>
      </c>
      <c r="AB109" s="21">
        <v>6311</v>
      </c>
      <c r="AC109" s="23">
        <v>0.40500000000000003</v>
      </c>
      <c r="AD109" s="21">
        <v>1760</v>
      </c>
    </row>
    <row r="110" spans="1:30" x14ac:dyDescent="0.15">
      <c r="A110" s="24" t="s">
        <v>165</v>
      </c>
      <c r="B110" s="24" t="s">
        <v>163</v>
      </c>
      <c r="C110" s="24" t="s">
        <v>164</v>
      </c>
      <c r="D110" s="25" t="s">
        <v>31</v>
      </c>
      <c r="E110" s="25" t="s">
        <v>32</v>
      </c>
      <c r="F110" s="25" t="s">
        <v>33</v>
      </c>
      <c r="G110" s="25" t="s">
        <v>34</v>
      </c>
      <c r="H110" s="26">
        <f t="shared" si="2"/>
        <v>31</v>
      </c>
      <c r="I110" s="27">
        <v>29.491</v>
      </c>
      <c r="J110" s="257"/>
      <c r="K110" s="28">
        <v>8263</v>
      </c>
      <c r="L110" s="29">
        <f t="shared" si="3"/>
        <v>25.158324199244912</v>
      </c>
      <c r="M110" s="27">
        <v>0.192</v>
      </c>
      <c r="N110" s="28">
        <v>7197</v>
      </c>
      <c r="O110" s="27">
        <v>0.12</v>
      </c>
      <c r="P110" s="28">
        <v>9707</v>
      </c>
      <c r="Q110" s="27">
        <v>0.59099999999999997</v>
      </c>
      <c r="R110" s="28">
        <v>8036</v>
      </c>
      <c r="S110" s="27">
        <v>19.106000000000002</v>
      </c>
      <c r="T110" s="28">
        <v>14320</v>
      </c>
      <c r="U110" s="27">
        <v>23.398</v>
      </c>
      <c r="V110" s="28">
        <v>12762</v>
      </c>
      <c r="W110" s="27">
        <v>0.20300000000000001</v>
      </c>
      <c r="X110" s="28">
        <v>13447</v>
      </c>
      <c r="Y110" s="27">
        <v>46.110999999999997</v>
      </c>
      <c r="Z110" s="28">
        <v>2651</v>
      </c>
      <c r="AA110" s="30">
        <v>0.20799999999999999</v>
      </c>
      <c r="AB110" s="28">
        <v>9529</v>
      </c>
      <c r="AC110" s="30">
        <v>0.55100000000000005</v>
      </c>
      <c r="AD110" s="28">
        <v>354</v>
      </c>
    </row>
    <row r="111" spans="1:30" x14ac:dyDescent="0.15">
      <c r="A111" s="24" t="s">
        <v>166</v>
      </c>
      <c r="B111" s="24" t="s">
        <v>163</v>
      </c>
      <c r="C111" s="24" t="s">
        <v>164</v>
      </c>
      <c r="D111" s="25" t="s">
        <v>31</v>
      </c>
      <c r="E111" s="25" t="s">
        <v>32</v>
      </c>
      <c r="F111" s="25" t="s">
        <v>33</v>
      </c>
      <c r="G111" s="25" t="s">
        <v>34</v>
      </c>
      <c r="H111" s="26">
        <f t="shared" si="2"/>
        <v>84</v>
      </c>
      <c r="I111" s="27">
        <v>14.776999999999999</v>
      </c>
      <c r="J111" s="257"/>
      <c r="K111" s="28">
        <v>19148</v>
      </c>
      <c r="L111" s="29">
        <f t="shared" si="3"/>
        <v>58.299841675800756</v>
      </c>
      <c r="M111" s="27">
        <v>0.128</v>
      </c>
      <c r="N111" s="28">
        <v>12726</v>
      </c>
      <c r="O111" s="27">
        <v>6.6000000000000003E-2</v>
      </c>
      <c r="P111" s="28">
        <v>19827</v>
      </c>
      <c r="Q111" s="27">
        <v>-0.65400000000000003</v>
      </c>
      <c r="R111" s="28">
        <v>25394</v>
      </c>
      <c r="S111" s="27">
        <v>9.3640000000000008</v>
      </c>
      <c r="T111" s="28">
        <v>22508</v>
      </c>
      <c r="U111" s="27">
        <v>21.21</v>
      </c>
      <c r="V111" s="28">
        <v>15255</v>
      </c>
      <c r="W111" s="27">
        <v>-0.78900000000000003</v>
      </c>
      <c r="X111" s="28">
        <v>27193</v>
      </c>
      <c r="Y111" s="27">
        <v>35.130000000000003</v>
      </c>
      <c r="Z111" s="28">
        <v>6180</v>
      </c>
      <c r="AA111" s="30">
        <v>0.23</v>
      </c>
      <c r="AB111" s="28">
        <v>8066</v>
      </c>
      <c r="AC111" s="30">
        <v>0.20799999999999999</v>
      </c>
      <c r="AD111" s="28">
        <v>9413</v>
      </c>
    </row>
    <row r="112" spans="1:30" x14ac:dyDescent="0.15">
      <c r="A112" s="24" t="s">
        <v>167</v>
      </c>
      <c r="B112" s="24" t="s">
        <v>163</v>
      </c>
      <c r="C112" s="24" t="s">
        <v>164</v>
      </c>
      <c r="D112" s="25" t="s">
        <v>31</v>
      </c>
      <c r="E112" s="25" t="s">
        <v>32</v>
      </c>
      <c r="F112" s="25" t="s">
        <v>33</v>
      </c>
      <c r="G112" s="25" t="s">
        <v>34</v>
      </c>
      <c r="H112" s="26">
        <f t="shared" si="2"/>
        <v>43</v>
      </c>
      <c r="I112" s="27">
        <v>24.681999999999999</v>
      </c>
      <c r="J112" s="257"/>
      <c r="K112" s="28">
        <v>10959</v>
      </c>
      <c r="L112" s="29">
        <f t="shared" si="3"/>
        <v>33.366824990865915</v>
      </c>
      <c r="M112" s="27">
        <v>0.157</v>
      </c>
      <c r="N112" s="28">
        <v>9881</v>
      </c>
      <c r="O112" s="27">
        <v>0.113</v>
      </c>
      <c r="P112" s="28">
        <v>10600</v>
      </c>
      <c r="Q112" s="27">
        <v>0.1</v>
      </c>
      <c r="R112" s="28">
        <v>14512</v>
      </c>
      <c r="S112" s="27">
        <v>7.0890000000000004</v>
      </c>
      <c r="T112" s="28">
        <v>24965</v>
      </c>
      <c r="U112" s="27">
        <v>27.314</v>
      </c>
      <c r="V112" s="28">
        <v>8975</v>
      </c>
      <c r="W112" s="27">
        <v>0.52800000000000002</v>
      </c>
      <c r="X112" s="28">
        <v>8695</v>
      </c>
      <c r="Y112" s="27">
        <v>39.448999999999998</v>
      </c>
      <c r="Z112" s="28">
        <v>4445</v>
      </c>
      <c r="AA112" s="30">
        <v>0.252</v>
      </c>
      <c r="AB112" s="28">
        <v>6792</v>
      </c>
      <c r="AC112" s="30">
        <v>0.38</v>
      </c>
      <c r="AD112" s="28">
        <v>2294</v>
      </c>
    </row>
    <row r="113" spans="1:30" x14ac:dyDescent="0.15">
      <c r="A113" s="24" t="s">
        <v>168</v>
      </c>
      <c r="B113" s="24" t="s">
        <v>163</v>
      </c>
      <c r="C113" s="24" t="s">
        <v>164</v>
      </c>
      <c r="D113" s="25" t="s">
        <v>31</v>
      </c>
      <c r="E113" s="25" t="s">
        <v>32</v>
      </c>
      <c r="F113" s="25" t="s">
        <v>33</v>
      </c>
      <c r="G113" s="25" t="s">
        <v>34</v>
      </c>
      <c r="H113" s="26">
        <f t="shared" si="2"/>
        <v>33</v>
      </c>
      <c r="I113" s="27">
        <v>28.939</v>
      </c>
      <c r="J113" s="257"/>
      <c r="K113" s="28">
        <v>8522</v>
      </c>
      <c r="L113" s="29">
        <f t="shared" si="3"/>
        <v>25.946900499330166</v>
      </c>
      <c r="M113" s="27">
        <v>0.153</v>
      </c>
      <c r="N113" s="28">
        <v>10200</v>
      </c>
      <c r="O113" s="27">
        <v>0.11600000000000001</v>
      </c>
      <c r="P113" s="28">
        <v>10244</v>
      </c>
      <c r="Q113" s="27">
        <v>-0.20200000000000001</v>
      </c>
      <c r="R113" s="28">
        <v>19171</v>
      </c>
      <c r="S113" s="27">
        <v>8.2170000000000005</v>
      </c>
      <c r="T113" s="28">
        <v>23719</v>
      </c>
      <c r="U113" s="27">
        <v>25.334</v>
      </c>
      <c r="V113" s="28">
        <v>10807</v>
      </c>
      <c r="W113" s="27">
        <v>1.8140000000000001</v>
      </c>
      <c r="X113" s="28">
        <v>398</v>
      </c>
      <c r="Y113" s="27">
        <v>40.649000000000001</v>
      </c>
      <c r="Z113" s="28">
        <v>4056</v>
      </c>
      <c r="AA113" s="30">
        <v>0.193</v>
      </c>
      <c r="AB113" s="28">
        <v>10547</v>
      </c>
      <c r="AC113" s="30">
        <v>0.22800000000000001</v>
      </c>
      <c r="AD113" s="28">
        <v>8133</v>
      </c>
    </row>
    <row r="114" spans="1:30" x14ac:dyDescent="0.15">
      <c r="A114" s="24" t="s">
        <v>169</v>
      </c>
      <c r="B114" s="24" t="s">
        <v>163</v>
      </c>
      <c r="C114" s="24" t="s">
        <v>164</v>
      </c>
      <c r="D114" s="25" t="s">
        <v>31</v>
      </c>
      <c r="E114" s="25" t="s">
        <v>32</v>
      </c>
      <c r="F114" s="25" t="s">
        <v>33</v>
      </c>
      <c r="G114" s="25" t="s">
        <v>34</v>
      </c>
      <c r="H114" s="26">
        <f t="shared" si="2"/>
        <v>64</v>
      </c>
      <c r="I114" s="27">
        <v>19.617999999999999</v>
      </c>
      <c r="J114" s="257"/>
      <c r="K114" s="28">
        <v>14696</v>
      </c>
      <c r="L114" s="29">
        <f t="shared" si="3"/>
        <v>44.74485446352454</v>
      </c>
      <c r="M114" s="27">
        <v>0.157</v>
      </c>
      <c r="N114" s="28">
        <v>9864</v>
      </c>
      <c r="O114" s="27">
        <v>0.10100000000000001</v>
      </c>
      <c r="P114" s="28">
        <v>12451</v>
      </c>
      <c r="Q114" s="27">
        <v>0.13</v>
      </c>
      <c r="R114" s="28">
        <v>14027</v>
      </c>
      <c r="S114" s="27">
        <v>16.538</v>
      </c>
      <c r="T114" s="28">
        <v>16168</v>
      </c>
      <c r="U114" s="27">
        <v>19.440999999999999</v>
      </c>
      <c r="V114" s="28">
        <v>17336</v>
      </c>
      <c r="W114" s="27">
        <v>-0.754</v>
      </c>
      <c r="X114" s="28">
        <v>26826</v>
      </c>
      <c r="Y114" s="27">
        <v>24.760999999999999</v>
      </c>
      <c r="Z114" s="28">
        <v>11934</v>
      </c>
      <c r="AA114" s="30">
        <v>0.216</v>
      </c>
      <c r="AB114" s="28">
        <v>8985</v>
      </c>
      <c r="AC114" s="30">
        <v>0.23799999999999999</v>
      </c>
      <c r="AD114" s="28">
        <v>7630</v>
      </c>
    </row>
    <row r="115" spans="1:30" x14ac:dyDescent="0.15">
      <c r="A115" s="24" t="s">
        <v>170</v>
      </c>
      <c r="B115" s="24" t="s">
        <v>163</v>
      </c>
      <c r="C115" s="24" t="s">
        <v>164</v>
      </c>
      <c r="D115" s="25" t="s">
        <v>31</v>
      </c>
      <c r="E115" s="25" t="s">
        <v>32</v>
      </c>
      <c r="F115" s="25" t="s">
        <v>33</v>
      </c>
      <c r="G115" s="25" t="s">
        <v>34</v>
      </c>
      <c r="H115" s="26">
        <f t="shared" si="2"/>
        <v>2</v>
      </c>
      <c r="I115" s="27">
        <v>39.725999999999999</v>
      </c>
      <c r="J115" s="257"/>
      <c r="K115" s="28">
        <v>4347</v>
      </c>
      <c r="L115" s="29">
        <f t="shared" si="3"/>
        <v>13.23529411764706</v>
      </c>
      <c r="M115" s="27">
        <v>0.29599999999999999</v>
      </c>
      <c r="N115" s="28">
        <v>2343</v>
      </c>
      <c r="O115" s="27">
        <v>0.17899999999999999</v>
      </c>
      <c r="P115" s="28">
        <v>4344</v>
      </c>
      <c r="Q115" s="27">
        <v>0.45800000000000002</v>
      </c>
      <c r="R115" s="28">
        <v>9620</v>
      </c>
      <c r="S115" s="27">
        <v>37.491</v>
      </c>
      <c r="T115" s="28">
        <v>6056</v>
      </c>
      <c r="U115" s="27">
        <v>23.919</v>
      </c>
      <c r="V115" s="28">
        <v>12227</v>
      </c>
      <c r="W115" s="27">
        <v>0.17799999999999999</v>
      </c>
      <c r="X115" s="28">
        <v>13875</v>
      </c>
      <c r="Y115" s="27">
        <v>39.712000000000003</v>
      </c>
      <c r="Z115" s="28">
        <v>4353</v>
      </c>
      <c r="AA115" s="30">
        <v>0.33200000000000002</v>
      </c>
      <c r="AB115" s="28">
        <v>3169</v>
      </c>
      <c r="AC115" s="30">
        <v>0.57499999999999996</v>
      </c>
      <c r="AD115" s="28">
        <v>282</v>
      </c>
    </row>
    <row r="116" spans="1:30" x14ac:dyDescent="0.15">
      <c r="A116" s="31" t="s">
        <v>171</v>
      </c>
      <c r="B116" s="31" t="s">
        <v>163</v>
      </c>
      <c r="C116" s="31" t="s">
        <v>164</v>
      </c>
      <c r="D116" s="32" t="s">
        <v>31</v>
      </c>
      <c r="E116" s="32" t="s">
        <v>32</v>
      </c>
      <c r="F116" s="32" t="s">
        <v>33</v>
      </c>
      <c r="G116" s="32" t="s">
        <v>34</v>
      </c>
      <c r="H116" s="33">
        <f t="shared" si="2"/>
        <v>17</v>
      </c>
      <c r="I116" s="34">
        <v>34.249000000000002</v>
      </c>
      <c r="J116" s="258"/>
      <c r="K116" s="35">
        <v>6164</v>
      </c>
      <c r="L116" s="36">
        <f t="shared" si="3"/>
        <v>18.767507002801121</v>
      </c>
      <c r="M116" s="34">
        <v>0.28999999999999998</v>
      </c>
      <c r="N116" s="35">
        <v>2536</v>
      </c>
      <c r="O116" s="34">
        <v>0.151</v>
      </c>
      <c r="P116" s="35">
        <v>6476</v>
      </c>
      <c r="Q116" s="34">
        <v>0.28100000000000003</v>
      </c>
      <c r="R116" s="35">
        <v>11897</v>
      </c>
      <c r="S116" s="34">
        <v>24.048999999999999</v>
      </c>
      <c r="T116" s="35">
        <v>11318</v>
      </c>
      <c r="U116" s="34">
        <v>22.398</v>
      </c>
      <c r="V116" s="35">
        <v>13852</v>
      </c>
      <c r="W116" s="34">
        <v>0.252</v>
      </c>
      <c r="X116" s="35">
        <v>12697</v>
      </c>
      <c r="Y116" s="34">
        <v>35.298000000000002</v>
      </c>
      <c r="Z116" s="35">
        <v>6097</v>
      </c>
      <c r="AA116" s="37">
        <v>0.36699999999999999</v>
      </c>
      <c r="AB116" s="35">
        <v>2167</v>
      </c>
      <c r="AC116" s="37">
        <v>0.41799999999999998</v>
      </c>
      <c r="AD116" s="35">
        <v>1547</v>
      </c>
    </row>
    <row r="117" spans="1:30" x14ac:dyDescent="0.15">
      <c r="A117" s="17" t="s">
        <v>172</v>
      </c>
      <c r="B117" s="17" t="s">
        <v>173</v>
      </c>
      <c r="C117" s="17" t="s">
        <v>174</v>
      </c>
      <c r="D117" s="18" t="s">
        <v>31</v>
      </c>
      <c r="E117" s="18" t="s">
        <v>32</v>
      </c>
      <c r="F117" s="18" t="s">
        <v>33</v>
      </c>
      <c r="G117" s="18" t="s">
        <v>34</v>
      </c>
      <c r="H117" s="19">
        <f t="shared" si="2"/>
        <v>22</v>
      </c>
      <c r="I117" s="20">
        <v>33.387999999999998</v>
      </c>
      <c r="J117" s="256">
        <f>AVERAGE(I117:I124)</f>
        <v>32.773874999999997</v>
      </c>
      <c r="K117" s="21">
        <v>6511</v>
      </c>
      <c r="L117" s="22">
        <f t="shared" si="3"/>
        <v>19.824016563146998</v>
      </c>
      <c r="M117" s="20">
        <v>0.23</v>
      </c>
      <c r="N117" s="21">
        <v>4990</v>
      </c>
      <c r="O117" s="20">
        <v>0.156</v>
      </c>
      <c r="P117" s="21">
        <v>6034</v>
      </c>
      <c r="Q117" s="20">
        <v>0.30299999999999999</v>
      </c>
      <c r="R117" s="21">
        <v>11582</v>
      </c>
      <c r="S117" s="20">
        <v>22.021999999999998</v>
      </c>
      <c r="T117" s="21">
        <v>12528</v>
      </c>
      <c r="U117" s="20">
        <v>23.684000000000001</v>
      </c>
      <c r="V117" s="21">
        <v>12454</v>
      </c>
      <c r="W117" s="20">
        <v>0.98799999999999999</v>
      </c>
      <c r="X117" s="21">
        <v>3627</v>
      </c>
      <c r="Y117" s="20">
        <v>31.163</v>
      </c>
      <c r="Z117" s="21">
        <v>8173</v>
      </c>
      <c r="AA117" s="23">
        <v>0.29399999999999998</v>
      </c>
      <c r="AB117" s="21">
        <v>4636</v>
      </c>
      <c r="AC117" s="23">
        <v>0.42</v>
      </c>
      <c r="AD117" s="21">
        <v>1504</v>
      </c>
    </row>
    <row r="118" spans="1:30" x14ac:dyDescent="0.15">
      <c r="A118" s="24" t="s">
        <v>175</v>
      </c>
      <c r="B118" s="24" t="s">
        <v>173</v>
      </c>
      <c r="C118" s="24" t="s">
        <v>174</v>
      </c>
      <c r="D118" s="25" t="s">
        <v>31</v>
      </c>
      <c r="E118" s="25" t="s">
        <v>32</v>
      </c>
      <c r="F118" s="25" t="s">
        <v>33</v>
      </c>
      <c r="G118" s="25" t="s">
        <v>34</v>
      </c>
      <c r="H118" s="26">
        <f t="shared" si="2"/>
        <v>10</v>
      </c>
      <c r="I118" s="27">
        <v>37.204999999999998</v>
      </c>
      <c r="J118" s="257"/>
      <c r="K118" s="28">
        <v>5146</v>
      </c>
      <c r="L118" s="29">
        <f t="shared" si="3"/>
        <v>15.668006332967972</v>
      </c>
      <c r="M118" s="27">
        <v>0.25600000000000001</v>
      </c>
      <c r="N118" s="28">
        <v>3785</v>
      </c>
      <c r="O118" s="27">
        <v>0.13200000000000001</v>
      </c>
      <c r="P118" s="28">
        <v>8256</v>
      </c>
      <c r="Q118" s="27">
        <v>0.57199999999999995</v>
      </c>
      <c r="R118" s="28">
        <v>8266</v>
      </c>
      <c r="S118" s="27">
        <v>23.08</v>
      </c>
      <c r="T118" s="28">
        <v>11853</v>
      </c>
      <c r="U118" s="27">
        <v>21.695</v>
      </c>
      <c r="V118" s="28">
        <v>14667</v>
      </c>
      <c r="W118" s="27">
        <v>1.6850000000000001</v>
      </c>
      <c r="X118" s="28">
        <v>600</v>
      </c>
      <c r="Y118" s="27">
        <v>33.191000000000003</v>
      </c>
      <c r="Z118" s="28">
        <v>7113</v>
      </c>
      <c r="AA118" s="30">
        <v>0.35299999999999998</v>
      </c>
      <c r="AB118" s="28">
        <v>2524</v>
      </c>
      <c r="AC118" s="30">
        <v>0.47199999999999998</v>
      </c>
      <c r="AD118" s="28">
        <v>856</v>
      </c>
    </row>
    <row r="119" spans="1:30" x14ac:dyDescent="0.15">
      <c r="A119" s="24" t="s">
        <v>176</v>
      </c>
      <c r="B119" s="24" t="s">
        <v>173</v>
      </c>
      <c r="C119" s="24" t="s">
        <v>174</v>
      </c>
      <c r="D119" s="25" t="s">
        <v>31</v>
      </c>
      <c r="E119" s="25" t="s">
        <v>32</v>
      </c>
      <c r="F119" s="25" t="s">
        <v>33</v>
      </c>
      <c r="G119" s="25" t="s">
        <v>34</v>
      </c>
      <c r="H119" s="26">
        <f t="shared" si="2"/>
        <v>14</v>
      </c>
      <c r="I119" s="27">
        <v>34.893000000000001</v>
      </c>
      <c r="J119" s="257"/>
      <c r="K119" s="28">
        <v>5931</v>
      </c>
      <c r="L119" s="29">
        <f t="shared" si="3"/>
        <v>18.058092802338326</v>
      </c>
      <c r="M119" s="27">
        <v>0.27</v>
      </c>
      <c r="N119" s="28">
        <v>3203</v>
      </c>
      <c r="O119" s="27">
        <v>0.17499999999999999</v>
      </c>
      <c r="P119" s="28">
        <v>4608</v>
      </c>
      <c r="Q119" s="27">
        <v>0.35199999999999998</v>
      </c>
      <c r="R119" s="28">
        <v>10944</v>
      </c>
      <c r="S119" s="27">
        <v>37.11</v>
      </c>
      <c r="T119" s="28">
        <v>6162</v>
      </c>
      <c r="U119" s="27">
        <v>21.731000000000002</v>
      </c>
      <c r="V119" s="28">
        <v>14626</v>
      </c>
      <c r="W119" s="27">
        <v>-0.47399999999999998</v>
      </c>
      <c r="X119" s="28">
        <v>23410</v>
      </c>
      <c r="Y119" s="27">
        <v>31.141999999999999</v>
      </c>
      <c r="Z119" s="28">
        <v>8184</v>
      </c>
      <c r="AA119" s="30">
        <v>0.29599999999999999</v>
      </c>
      <c r="AB119" s="28">
        <v>4554</v>
      </c>
      <c r="AC119" s="30">
        <v>0.30199999999999999</v>
      </c>
      <c r="AD119" s="28">
        <v>4623</v>
      </c>
    </row>
    <row r="120" spans="1:30" x14ac:dyDescent="0.15">
      <c r="A120" s="24" t="s">
        <v>177</v>
      </c>
      <c r="B120" s="24" t="s">
        <v>173</v>
      </c>
      <c r="C120" s="24" t="s">
        <v>174</v>
      </c>
      <c r="D120" s="25" t="s">
        <v>31</v>
      </c>
      <c r="E120" s="25" t="s">
        <v>32</v>
      </c>
      <c r="F120" s="25" t="s">
        <v>33</v>
      </c>
      <c r="G120" s="25" t="s">
        <v>34</v>
      </c>
      <c r="H120" s="26">
        <f t="shared" si="2"/>
        <v>23</v>
      </c>
      <c r="I120" s="27">
        <v>33.231000000000002</v>
      </c>
      <c r="J120" s="257"/>
      <c r="K120" s="28">
        <v>6579</v>
      </c>
      <c r="L120" s="29">
        <f t="shared" si="3"/>
        <v>20.031055900621116</v>
      </c>
      <c r="M120" s="27">
        <v>0.218</v>
      </c>
      <c r="N120" s="28">
        <v>5633</v>
      </c>
      <c r="O120" s="27">
        <v>0.159</v>
      </c>
      <c r="P120" s="28">
        <v>5797</v>
      </c>
      <c r="Q120" s="27">
        <v>0.23799999999999999</v>
      </c>
      <c r="R120" s="28">
        <v>12542</v>
      </c>
      <c r="S120" s="27">
        <v>32.988999999999997</v>
      </c>
      <c r="T120" s="28">
        <v>7439</v>
      </c>
      <c r="U120" s="27">
        <v>21.556999999999999</v>
      </c>
      <c r="V120" s="28">
        <v>14832</v>
      </c>
      <c r="W120" s="27">
        <v>0.81699999999999995</v>
      </c>
      <c r="X120" s="28">
        <v>5240</v>
      </c>
      <c r="Y120" s="27">
        <v>31.146000000000001</v>
      </c>
      <c r="Z120" s="28">
        <v>8180</v>
      </c>
      <c r="AA120" s="30">
        <v>0.24099999999999999</v>
      </c>
      <c r="AB120" s="28">
        <v>7424</v>
      </c>
      <c r="AC120" s="30">
        <v>0.29099999999999998</v>
      </c>
      <c r="AD120" s="28">
        <v>5054</v>
      </c>
    </row>
    <row r="121" spans="1:30" x14ac:dyDescent="0.15">
      <c r="A121" s="24" t="s">
        <v>178</v>
      </c>
      <c r="B121" s="24" t="s">
        <v>173</v>
      </c>
      <c r="C121" s="24" t="s">
        <v>174</v>
      </c>
      <c r="D121" s="25" t="s">
        <v>31</v>
      </c>
      <c r="E121" s="25" t="s">
        <v>32</v>
      </c>
      <c r="F121" s="25" t="s">
        <v>33</v>
      </c>
      <c r="G121" s="25" t="s">
        <v>34</v>
      </c>
      <c r="H121" s="26">
        <f t="shared" si="2"/>
        <v>20</v>
      </c>
      <c r="I121" s="27">
        <v>33.600999999999999</v>
      </c>
      <c r="J121" s="257"/>
      <c r="K121" s="28">
        <v>6420</v>
      </c>
      <c r="L121" s="29">
        <f t="shared" si="3"/>
        <v>19.546949214468395</v>
      </c>
      <c r="M121" s="27">
        <v>0.22700000000000001</v>
      </c>
      <c r="N121" s="28">
        <v>5146</v>
      </c>
      <c r="O121" s="27">
        <v>0.14399999999999999</v>
      </c>
      <c r="P121" s="28">
        <v>7144</v>
      </c>
      <c r="Q121" s="27">
        <v>3.4000000000000002E-2</v>
      </c>
      <c r="R121" s="28">
        <v>15490</v>
      </c>
      <c r="S121" s="27">
        <v>26.225000000000001</v>
      </c>
      <c r="T121" s="28">
        <v>10197</v>
      </c>
      <c r="U121" s="27">
        <v>23.542999999999999</v>
      </c>
      <c r="V121" s="28">
        <v>12612</v>
      </c>
      <c r="W121" s="27">
        <v>0.76900000000000002</v>
      </c>
      <c r="X121" s="28">
        <v>5745</v>
      </c>
      <c r="Y121" s="27">
        <v>47.170999999999999</v>
      </c>
      <c r="Z121" s="28">
        <v>2420</v>
      </c>
      <c r="AA121" s="30">
        <v>0.32800000000000001</v>
      </c>
      <c r="AB121" s="28">
        <v>3332</v>
      </c>
      <c r="AC121" s="30">
        <v>0.379</v>
      </c>
      <c r="AD121" s="28">
        <v>2335</v>
      </c>
    </row>
    <row r="122" spans="1:30" x14ac:dyDescent="0.15">
      <c r="A122" s="24" t="s">
        <v>179</v>
      </c>
      <c r="B122" s="24" t="s">
        <v>173</v>
      </c>
      <c r="C122" s="24" t="s">
        <v>174</v>
      </c>
      <c r="D122" s="25" t="s">
        <v>31</v>
      </c>
      <c r="E122" s="25" t="s">
        <v>32</v>
      </c>
      <c r="F122" s="25" t="s">
        <v>33</v>
      </c>
      <c r="G122" s="25" t="s">
        <v>34</v>
      </c>
      <c r="H122" s="26">
        <f t="shared" si="2"/>
        <v>38</v>
      </c>
      <c r="I122" s="27">
        <v>26.314</v>
      </c>
      <c r="J122" s="257"/>
      <c r="K122" s="28">
        <v>9984</v>
      </c>
      <c r="L122" s="29">
        <f t="shared" si="3"/>
        <v>30.398246255023746</v>
      </c>
      <c r="M122" s="27">
        <v>0.20499999999999999</v>
      </c>
      <c r="N122" s="28">
        <v>6345</v>
      </c>
      <c r="O122" s="27">
        <v>0.13200000000000001</v>
      </c>
      <c r="P122" s="28">
        <v>8248</v>
      </c>
      <c r="Q122" s="27">
        <v>-6.6000000000000003E-2</v>
      </c>
      <c r="R122" s="28">
        <v>17022</v>
      </c>
      <c r="S122" s="27">
        <v>11.433999999999999</v>
      </c>
      <c r="T122" s="28">
        <v>20480</v>
      </c>
      <c r="U122" s="27">
        <v>25.626000000000001</v>
      </c>
      <c r="V122" s="28">
        <v>10542</v>
      </c>
      <c r="W122" s="27">
        <v>0.59</v>
      </c>
      <c r="X122" s="28">
        <v>7863</v>
      </c>
      <c r="Y122" s="27">
        <v>26.675000000000001</v>
      </c>
      <c r="Z122" s="28">
        <v>10765</v>
      </c>
      <c r="AA122" s="30">
        <v>0.312</v>
      </c>
      <c r="AB122" s="28">
        <v>3913</v>
      </c>
      <c r="AC122" s="30">
        <v>0.29099999999999998</v>
      </c>
      <c r="AD122" s="28">
        <v>5058</v>
      </c>
    </row>
    <row r="123" spans="1:30" x14ac:dyDescent="0.15">
      <c r="A123" s="24" t="s">
        <v>180</v>
      </c>
      <c r="B123" s="24" t="s">
        <v>173</v>
      </c>
      <c r="C123" s="24" t="s">
        <v>174</v>
      </c>
      <c r="D123" s="25" t="s">
        <v>31</v>
      </c>
      <c r="E123" s="25" t="s">
        <v>32</v>
      </c>
      <c r="F123" s="25" t="s">
        <v>33</v>
      </c>
      <c r="G123" s="25" t="s">
        <v>34</v>
      </c>
      <c r="H123" s="26">
        <f t="shared" si="2"/>
        <v>45</v>
      </c>
      <c r="I123" s="27">
        <v>24.530999999999999</v>
      </c>
      <c r="J123" s="257"/>
      <c r="K123" s="28">
        <v>11047</v>
      </c>
      <c r="L123" s="29">
        <f t="shared" si="3"/>
        <v>33.634758251126541</v>
      </c>
      <c r="M123" s="27">
        <v>0.19600000000000001</v>
      </c>
      <c r="N123" s="28">
        <v>6933</v>
      </c>
      <c r="O123" s="27">
        <v>0.108</v>
      </c>
      <c r="P123" s="28">
        <v>11311</v>
      </c>
      <c r="Q123" s="27">
        <v>0.505</v>
      </c>
      <c r="R123" s="28">
        <v>9028</v>
      </c>
      <c r="S123" s="27">
        <v>16.079999999999998</v>
      </c>
      <c r="T123" s="28">
        <v>16501</v>
      </c>
      <c r="U123" s="27">
        <v>22.273</v>
      </c>
      <c r="V123" s="28">
        <v>14000</v>
      </c>
      <c r="W123" s="27">
        <v>3.9E-2</v>
      </c>
      <c r="X123" s="28">
        <v>16078</v>
      </c>
      <c r="Y123" s="27">
        <v>24.056999999999999</v>
      </c>
      <c r="Z123" s="28">
        <v>12374</v>
      </c>
      <c r="AA123" s="30">
        <v>0.38</v>
      </c>
      <c r="AB123" s="28">
        <v>1852</v>
      </c>
      <c r="AC123" s="30">
        <v>0.505</v>
      </c>
      <c r="AD123" s="28">
        <v>612</v>
      </c>
    </row>
    <row r="124" spans="1:30" x14ac:dyDescent="0.15">
      <c r="A124" s="31" t="s">
        <v>181</v>
      </c>
      <c r="B124" s="31" t="s">
        <v>173</v>
      </c>
      <c r="C124" s="31" t="s">
        <v>174</v>
      </c>
      <c r="D124" s="32" t="s">
        <v>31</v>
      </c>
      <c r="E124" s="32" t="s">
        <v>32</v>
      </c>
      <c r="F124" s="32" t="s">
        <v>33</v>
      </c>
      <c r="G124" s="32" t="s">
        <v>34</v>
      </c>
      <c r="H124" s="33">
        <f t="shared" si="2"/>
        <v>5</v>
      </c>
      <c r="I124" s="34">
        <v>39.027999999999999</v>
      </c>
      <c r="J124" s="258"/>
      <c r="K124" s="35">
        <v>4567</v>
      </c>
      <c r="L124" s="36">
        <f t="shared" si="3"/>
        <v>13.905127268298623</v>
      </c>
      <c r="M124" s="34">
        <v>0.26100000000000001</v>
      </c>
      <c r="N124" s="35">
        <v>3570</v>
      </c>
      <c r="O124" s="34">
        <v>0.157</v>
      </c>
      <c r="P124" s="35">
        <v>5939</v>
      </c>
      <c r="Q124" s="34">
        <v>0.43</v>
      </c>
      <c r="R124" s="35">
        <v>9939</v>
      </c>
      <c r="S124" s="34">
        <v>27.503</v>
      </c>
      <c r="T124" s="35">
        <v>9603</v>
      </c>
      <c r="U124" s="34">
        <v>24.863</v>
      </c>
      <c r="V124" s="35">
        <v>11265</v>
      </c>
      <c r="W124" s="34">
        <v>1.284</v>
      </c>
      <c r="X124" s="35">
        <v>1818</v>
      </c>
      <c r="Y124" s="34">
        <v>39.819000000000003</v>
      </c>
      <c r="Z124" s="35">
        <v>4322</v>
      </c>
      <c r="AA124" s="37">
        <v>0.32300000000000001</v>
      </c>
      <c r="AB124" s="35">
        <v>3493</v>
      </c>
      <c r="AC124" s="37">
        <v>0.375</v>
      </c>
      <c r="AD124" s="35">
        <v>2432</v>
      </c>
    </row>
    <row r="125" spans="1:30" x14ac:dyDescent="0.15">
      <c r="A125" s="17" t="s">
        <v>182</v>
      </c>
      <c r="B125" s="17" t="s">
        <v>183</v>
      </c>
      <c r="C125" s="17" t="s">
        <v>184</v>
      </c>
      <c r="D125" s="18" t="s">
        <v>31</v>
      </c>
      <c r="E125" s="18" t="s">
        <v>32</v>
      </c>
      <c r="F125" s="18" t="s">
        <v>33</v>
      </c>
      <c r="G125" s="18" t="s">
        <v>34</v>
      </c>
      <c r="H125" s="19">
        <f t="shared" si="2"/>
        <v>75</v>
      </c>
      <c r="I125" s="20">
        <v>16.477</v>
      </c>
      <c r="J125" s="256">
        <f>AVERAGE(I125:I132)</f>
        <v>13.18225</v>
      </c>
      <c r="K125" s="21">
        <v>17492</v>
      </c>
      <c r="L125" s="22">
        <f t="shared" si="3"/>
        <v>53.257824869078064</v>
      </c>
      <c r="M125" s="20">
        <v>0.11600000000000001</v>
      </c>
      <c r="N125" s="21">
        <v>14178</v>
      </c>
      <c r="O125" s="20">
        <v>6.4000000000000001E-2</v>
      </c>
      <c r="P125" s="21">
        <v>20536</v>
      </c>
      <c r="Q125" s="20">
        <v>-1.038</v>
      </c>
      <c r="R125" s="21">
        <v>29128</v>
      </c>
      <c r="S125" s="20">
        <v>12.67</v>
      </c>
      <c r="T125" s="21">
        <v>19339</v>
      </c>
      <c r="U125" s="20">
        <v>27.917000000000002</v>
      </c>
      <c r="V125" s="21">
        <v>8511</v>
      </c>
      <c r="W125" s="20">
        <v>0.30599999999999999</v>
      </c>
      <c r="X125" s="21">
        <v>11846</v>
      </c>
      <c r="Y125" s="20">
        <v>31.202000000000002</v>
      </c>
      <c r="Z125" s="21">
        <v>8156</v>
      </c>
      <c r="AA125" s="23">
        <v>0.20399999999999999</v>
      </c>
      <c r="AB125" s="21">
        <v>9815</v>
      </c>
      <c r="AC125" s="23">
        <v>0.185</v>
      </c>
      <c r="AD125" s="21">
        <v>11130</v>
      </c>
    </row>
    <row r="126" spans="1:30" x14ac:dyDescent="0.15">
      <c r="A126" s="24" t="s">
        <v>185</v>
      </c>
      <c r="B126" s="24" t="s">
        <v>183</v>
      </c>
      <c r="C126" s="24" t="s">
        <v>184</v>
      </c>
      <c r="D126" s="25" t="s">
        <v>31</v>
      </c>
      <c r="E126" s="25" t="s">
        <v>32</v>
      </c>
      <c r="F126" s="25" t="s">
        <v>33</v>
      </c>
      <c r="G126" s="25" t="s">
        <v>34</v>
      </c>
      <c r="H126" s="26">
        <f t="shared" si="2"/>
        <v>49</v>
      </c>
      <c r="I126" s="27">
        <v>22.611999999999998</v>
      </c>
      <c r="J126" s="257"/>
      <c r="K126" s="28">
        <v>12315</v>
      </c>
      <c r="L126" s="29">
        <f t="shared" si="3"/>
        <v>37.495432955791017</v>
      </c>
      <c r="M126" s="27">
        <v>0.17499999999999999</v>
      </c>
      <c r="N126" s="28">
        <v>8389</v>
      </c>
      <c r="O126" s="27">
        <v>0.126</v>
      </c>
      <c r="P126" s="28">
        <v>8970</v>
      </c>
      <c r="Q126" s="27">
        <v>-0.68700000000000006</v>
      </c>
      <c r="R126" s="28">
        <v>25788</v>
      </c>
      <c r="S126" s="27">
        <v>12.125</v>
      </c>
      <c r="T126" s="28">
        <v>19837</v>
      </c>
      <c r="U126" s="27">
        <v>21.405999999999999</v>
      </c>
      <c r="V126" s="28">
        <v>15006</v>
      </c>
      <c r="W126" s="27">
        <v>0.55000000000000004</v>
      </c>
      <c r="X126" s="28">
        <v>8400</v>
      </c>
      <c r="Y126" s="27">
        <v>27.573</v>
      </c>
      <c r="Z126" s="28">
        <v>10216</v>
      </c>
      <c r="AA126" s="30">
        <v>0.214</v>
      </c>
      <c r="AB126" s="28">
        <v>9161</v>
      </c>
      <c r="AC126" s="30">
        <v>0.23899999999999999</v>
      </c>
      <c r="AD126" s="28">
        <v>7550</v>
      </c>
    </row>
    <row r="127" spans="1:30" x14ac:dyDescent="0.15">
      <c r="A127" s="24" t="s">
        <v>186</v>
      </c>
      <c r="B127" s="24" t="s">
        <v>183</v>
      </c>
      <c r="C127" s="24" t="s">
        <v>184</v>
      </c>
      <c r="D127" s="25" t="s">
        <v>31</v>
      </c>
      <c r="E127" s="25" t="s">
        <v>32</v>
      </c>
      <c r="F127" s="25" t="s">
        <v>33</v>
      </c>
      <c r="G127" s="25" t="s">
        <v>34</v>
      </c>
      <c r="H127" s="26">
        <f t="shared" si="2"/>
        <v>123</v>
      </c>
      <c r="I127" s="27">
        <v>6.05</v>
      </c>
      <c r="J127" s="257"/>
      <c r="K127" s="28">
        <v>29401</v>
      </c>
      <c r="L127" s="29">
        <f t="shared" si="3"/>
        <v>89.517111192303005</v>
      </c>
      <c r="M127" s="27">
        <v>3.6999999999999998E-2</v>
      </c>
      <c r="N127" s="28">
        <v>29249</v>
      </c>
      <c r="O127" s="27">
        <v>2.9000000000000001E-2</v>
      </c>
      <c r="P127" s="28">
        <v>30941</v>
      </c>
      <c r="Q127" s="27">
        <v>-1.0660000000000001</v>
      </c>
      <c r="R127" s="28">
        <v>29340</v>
      </c>
      <c r="S127" s="27">
        <v>2.8860000000000001</v>
      </c>
      <c r="T127" s="28">
        <v>29873</v>
      </c>
      <c r="U127" s="27">
        <v>21.045999999999999</v>
      </c>
      <c r="V127" s="28">
        <v>15447</v>
      </c>
      <c r="W127" s="27">
        <v>-0.33100000000000002</v>
      </c>
      <c r="X127" s="28">
        <v>21478</v>
      </c>
      <c r="Y127" s="27">
        <v>24.033000000000001</v>
      </c>
      <c r="Z127" s="28">
        <v>12388</v>
      </c>
      <c r="AA127" s="30">
        <v>4.2999999999999997E-2</v>
      </c>
      <c r="AB127" s="28">
        <v>28513</v>
      </c>
      <c r="AC127" s="30">
        <v>9.7000000000000003E-2</v>
      </c>
      <c r="AD127" s="28">
        <v>20459</v>
      </c>
    </row>
    <row r="128" spans="1:30" x14ac:dyDescent="0.15">
      <c r="A128" s="24" t="s">
        <v>187</v>
      </c>
      <c r="B128" s="24" t="s">
        <v>183</v>
      </c>
      <c r="C128" s="24" t="s">
        <v>184</v>
      </c>
      <c r="D128" s="25" t="s">
        <v>31</v>
      </c>
      <c r="E128" s="25" t="s">
        <v>32</v>
      </c>
      <c r="F128" s="25" t="s">
        <v>33</v>
      </c>
      <c r="G128" s="25" t="s">
        <v>34</v>
      </c>
      <c r="H128" s="26">
        <f t="shared" si="2"/>
        <v>111</v>
      </c>
      <c r="I128" s="27">
        <v>8.7509999999999994</v>
      </c>
      <c r="J128" s="257"/>
      <c r="K128" s="28">
        <v>26116</v>
      </c>
      <c r="L128" s="29">
        <f t="shared" si="3"/>
        <v>79.515284374619412</v>
      </c>
      <c r="M128" s="27">
        <v>0.06</v>
      </c>
      <c r="N128" s="28">
        <v>23658</v>
      </c>
      <c r="O128" s="27">
        <v>3.1E-2</v>
      </c>
      <c r="P128" s="28">
        <v>30389</v>
      </c>
      <c r="Q128" s="27">
        <v>-1.3240000000000001</v>
      </c>
      <c r="R128" s="28">
        <v>30987</v>
      </c>
      <c r="S128" s="27">
        <v>5.3540000000000001</v>
      </c>
      <c r="T128" s="28">
        <v>26896</v>
      </c>
      <c r="U128" s="27">
        <v>19.335000000000001</v>
      </c>
      <c r="V128" s="28">
        <v>17478</v>
      </c>
      <c r="W128" s="27">
        <v>-0.12</v>
      </c>
      <c r="X128" s="28">
        <v>18440</v>
      </c>
      <c r="Y128" s="27">
        <v>34.421999999999997</v>
      </c>
      <c r="Z128" s="28">
        <v>6508</v>
      </c>
      <c r="AA128" s="30">
        <v>7.5999999999999998E-2</v>
      </c>
      <c r="AB128" s="28">
        <v>23007</v>
      </c>
      <c r="AC128" s="30">
        <v>0.154</v>
      </c>
      <c r="AD128" s="28">
        <v>13710</v>
      </c>
    </row>
    <row r="129" spans="1:31" x14ac:dyDescent="0.15">
      <c r="A129" s="24" t="s">
        <v>188</v>
      </c>
      <c r="B129" s="24" t="s">
        <v>183</v>
      </c>
      <c r="C129" s="24" t="s">
        <v>184</v>
      </c>
      <c r="D129" s="25" t="s">
        <v>31</v>
      </c>
      <c r="E129" s="25" t="s">
        <v>32</v>
      </c>
      <c r="F129" s="25" t="s">
        <v>33</v>
      </c>
      <c r="G129" s="25" t="s">
        <v>34</v>
      </c>
      <c r="H129" s="26">
        <f t="shared" si="2"/>
        <v>69</v>
      </c>
      <c r="I129" s="27">
        <v>17.855</v>
      </c>
      <c r="J129" s="257"/>
      <c r="K129" s="28">
        <v>16265</v>
      </c>
      <c r="L129" s="29">
        <f t="shared" si="3"/>
        <v>49.521982706125925</v>
      </c>
      <c r="M129" s="27">
        <v>0.16500000000000001</v>
      </c>
      <c r="N129" s="28">
        <v>9223</v>
      </c>
      <c r="O129" s="27">
        <v>9.2999999999999999E-2</v>
      </c>
      <c r="P129" s="28">
        <v>13695</v>
      </c>
      <c r="Q129" s="27">
        <v>-0.67</v>
      </c>
      <c r="R129" s="28">
        <v>25589</v>
      </c>
      <c r="S129" s="27">
        <v>9.4269999999999996</v>
      </c>
      <c r="T129" s="28">
        <v>22446</v>
      </c>
      <c r="U129" s="27">
        <v>28.016999999999999</v>
      </c>
      <c r="V129" s="28">
        <v>8420</v>
      </c>
      <c r="W129" s="27">
        <v>-0.625</v>
      </c>
      <c r="X129" s="28">
        <v>25367</v>
      </c>
      <c r="Y129" s="27">
        <v>21.055</v>
      </c>
      <c r="Z129" s="28">
        <v>14523</v>
      </c>
      <c r="AA129" s="30">
        <v>0.216</v>
      </c>
      <c r="AB129" s="28">
        <v>9027</v>
      </c>
      <c r="AC129" s="30">
        <v>0.23699999999999999</v>
      </c>
      <c r="AD129" s="28">
        <v>7668</v>
      </c>
    </row>
    <row r="130" spans="1:31" x14ac:dyDescent="0.15">
      <c r="A130" s="24" t="s">
        <v>189</v>
      </c>
      <c r="B130" s="24" t="s">
        <v>183</v>
      </c>
      <c r="C130" s="24" t="s">
        <v>184</v>
      </c>
      <c r="D130" s="25" t="s">
        <v>31</v>
      </c>
      <c r="E130" s="25" t="s">
        <v>32</v>
      </c>
      <c r="F130" s="25" t="s">
        <v>33</v>
      </c>
      <c r="G130" s="25" t="s">
        <v>34</v>
      </c>
      <c r="H130" s="26">
        <f t="shared" si="2"/>
        <v>71</v>
      </c>
      <c r="I130" s="27">
        <v>17.420000000000002</v>
      </c>
      <c r="J130" s="257"/>
      <c r="K130" s="28">
        <v>16618</v>
      </c>
      <c r="L130" s="29">
        <f t="shared" si="3"/>
        <v>50.596760443307751</v>
      </c>
      <c r="M130" s="27">
        <v>0.14399999999999999</v>
      </c>
      <c r="N130" s="28">
        <v>11070</v>
      </c>
      <c r="O130" s="27">
        <v>8.1000000000000003E-2</v>
      </c>
      <c r="P130" s="28">
        <v>16175</v>
      </c>
      <c r="Q130" s="27">
        <v>-0.35499999999999998</v>
      </c>
      <c r="R130" s="28">
        <v>21518</v>
      </c>
      <c r="S130" s="27">
        <v>9.66</v>
      </c>
      <c r="T130" s="28">
        <v>22209</v>
      </c>
      <c r="U130" s="27">
        <v>19.027999999999999</v>
      </c>
      <c r="V130" s="28">
        <v>17835</v>
      </c>
      <c r="W130" s="27">
        <v>0.32800000000000001</v>
      </c>
      <c r="X130" s="28">
        <v>11520</v>
      </c>
      <c r="Y130" s="27">
        <v>26.920999999999999</v>
      </c>
      <c r="Z130" s="28">
        <v>10595</v>
      </c>
      <c r="AA130" s="30">
        <v>0.224</v>
      </c>
      <c r="AB130" s="28">
        <v>8497</v>
      </c>
      <c r="AC130" s="30">
        <v>0.216</v>
      </c>
      <c r="AD130" s="28">
        <v>8909</v>
      </c>
    </row>
    <row r="131" spans="1:31" x14ac:dyDescent="0.15">
      <c r="A131" s="24" t="s">
        <v>190</v>
      </c>
      <c r="B131" s="24" t="s">
        <v>183</v>
      </c>
      <c r="C131" s="24" t="s">
        <v>184</v>
      </c>
      <c r="D131" s="25" t="s">
        <v>31</v>
      </c>
      <c r="E131" s="25" t="s">
        <v>32</v>
      </c>
      <c r="F131" s="25" t="s">
        <v>33</v>
      </c>
      <c r="G131" s="25" t="s">
        <v>34</v>
      </c>
      <c r="H131" s="26">
        <f t="shared" si="2"/>
        <v>119</v>
      </c>
      <c r="I131" s="27">
        <v>6.968</v>
      </c>
      <c r="J131" s="257"/>
      <c r="K131" s="28">
        <v>28370</v>
      </c>
      <c r="L131" s="29">
        <f t="shared" si="3"/>
        <v>86.378029472658625</v>
      </c>
      <c r="M131" s="27">
        <v>3.6999999999999998E-2</v>
      </c>
      <c r="N131" s="28">
        <v>29273</v>
      </c>
      <c r="O131" s="27">
        <v>2.4E-2</v>
      </c>
      <c r="P131" s="28">
        <v>31775</v>
      </c>
      <c r="Q131" s="27">
        <v>-1.341</v>
      </c>
      <c r="R131" s="28">
        <v>31072</v>
      </c>
      <c r="S131" s="27">
        <v>3.3540000000000001</v>
      </c>
      <c r="T131" s="28">
        <v>29307</v>
      </c>
      <c r="U131" s="27">
        <v>23.658000000000001</v>
      </c>
      <c r="V131" s="28">
        <v>12477</v>
      </c>
      <c r="W131" s="27">
        <v>0.17499999999999999</v>
      </c>
      <c r="X131" s="28">
        <v>13923</v>
      </c>
      <c r="Y131" s="27">
        <v>22.510999999999999</v>
      </c>
      <c r="Z131" s="28">
        <v>13467</v>
      </c>
      <c r="AA131" s="30">
        <v>6.7000000000000004E-2</v>
      </c>
      <c r="AB131" s="28">
        <v>24419</v>
      </c>
      <c r="AC131" s="30">
        <v>8.7999999999999995E-2</v>
      </c>
      <c r="AD131" s="28">
        <v>21955</v>
      </c>
    </row>
    <row r="132" spans="1:31" x14ac:dyDescent="0.15">
      <c r="A132" s="31" t="s">
        <v>191</v>
      </c>
      <c r="B132" s="31" t="s">
        <v>183</v>
      </c>
      <c r="C132" s="31" t="s">
        <v>184</v>
      </c>
      <c r="D132" s="32" t="s">
        <v>31</v>
      </c>
      <c r="E132" s="32" t="s">
        <v>32</v>
      </c>
      <c r="F132" s="32" t="s">
        <v>33</v>
      </c>
      <c r="G132" s="32" t="s">
        <v>34</v>
      </c>
      <c r="H132" s="33">
        <f t="shared" si="2"/>
        <v>108</v>
      </c>
      <c r="I132" s="34">
        <v>9.3249999999999993</v>
      </c>
      <c r="J132" s="258"/>
      <c r="K132" s="35">
        <v>25349</v>
      </c>
      <c r="L132" s="36">
        <f t="shared" si="3"/>
        <v>77.180002435756904</v>
      </c>
      <c r="M132" s="34">
        <v>5.7000000000000002E-2</v>
      </c>
      <c r="N132" s="35">
        <v>24531</v>
      </c>
      <c r="O132" s="34">
        <v>0.04</v>
      </c>
      <c r="P132" s="35">
        <v>27813</v>
      </c>
      <c r="Q132" s="34">
        <v>-1.8180000000000001</v>
      </c>
      <c r="R132" s="35">
        <v>32405</v>
      </c>
      <c r="S132" s="34">
        <v>3.4780000000000002</v>
      </c>
      <c r="T132" s="35">
        <v>29156</v>
      </c>
      <c r="U132" s="34">
        <v>18.658000000000001</v>
      </c>
      <c r="V132" s="35">
        <v>18290</v>
      </c>
      <c r="W132" s="34">
        <v>0.46300000000000002</v>
      </c>
      <c r="X132" s="35">
        <v>9591</v>
      </c>
      <c r="Y132" s="34">
        <v>30.31</v>
      </c>
      <c r="Z132" s="35">
        <v>8623</v>
      </c>
      <c r="AA132" s="37">
        <v>6.8000000000000005E-2</v>
      </c>
      <c r="AB132" s="35">
        <v>24262</v>
      </c>
      <c r="AC132" s="37">
        <v>0.08</v>
      </c>
      <c r="AD132" s="35">
        <v>23324</v>
      </c>
    </row>
    <row r="133" spans="1:31" x14ac:dyDescent="0.15">
      <c r="A133" s="17" t="s">
        <v>192</v>
      </c>
      <c r="B133" s="17" t="s">
        <v>193</v>
      </c>
      <c r="C133" s="17" t="s">
        <v>194</v>
      </c>
      <c r="D133" s="18" t="s">
        <v>31</v>
      </c>
      <c r="E133" s="18" t="s">
        <v>32</v>
      </c>
      <c r="F133" s="18" t="s">
        <v>33</v>
      </c>
      <c r="G133" s="18" t="s">
        <v>34</v>
      </c>
      <c r="H133" s="19">
        <f t="shared" si="2"/>
        <v>89</v>
      </c>
      <c r="I133" s="20">
        <v>14.268000000000001</v>
      </c>
      <c r="J133" s="256">
        <f>AVERAGE(I133:I139)</f>
        <v>15.923857142857145</v>
      </c>
      <c r="K133" s="21">
        <v>19671</v>
      </c>
      <c r="L133" s="22">
        <f t="shared" si="3"/>
        <v>59.89221775666789</v>
      </c>
      <c r="M133" s="20">
        <v>0.10100000000000001</v>
      </c>
      <c r="N133" s="21">
        <v>16112</v>
      </c>
      <c r="O133" s="20">
        <v>6.5000000000000002E-2</v>
      </c>
      <c r="P133" s="21">
        <v>20113</v>
      </c>
      <c r="Q133" s="20">
        <v>-0.83299999999999996</v>
      </c>
      <c r="R133" s="21">
        <v>27323</v>
      </c>
      <c r="S133" s="20">
        <v>8.6630000000000003</v>
      </c>
      <c r="T133" s="21">
        <v>23232</v>
      </c>
      <c r="U133" s="20">
        <v>15.885</v>
      </c>
      <c r="V133" s="21">
        <v>21821</v>
      </c>
      <c r="W133" s="20">
        <v>0.69099999999999995</v>
      </c>
      <c r="X133" s="21">
        <v>6603</v>
      </c>
      <c r="Y133" s="20">
        <v>26.815000000000001</v>
      </c>
      <c r="Z133" s="21">
        <v>10673</v>
      </c>
      <c r="AA133" s="23">
        <v>0.124</v>
      </c>
      <c r="AB133" s="21">
        <v>16660</v>
      </c>
      <c r="AC133" s="23">
        <v>0.252</v>
      </c>
      <c r="AD133" s="21">
        <v>6844</v>
      </c>
    </row>
    <row r="134" spans="1:31" x14ac:dyDescent="0.15">
      <c r="A134" s="24" t="s">
        <v>195</v>
      </c>
      <c r="B134" s="24" t="s">
        <v>193</v>
      </c>
      <c r="C134" s="24" t="s">
        <v>194</v>
      </c>
      <c r="D134" s="25" t="s">
        <v>31</v>
      </c>
      <c r="E134" s="25" t="s">
        <v>32</v>
      </c>
      <c r="F134" s="25" t="s">
        <v>33</v>
      </c>
      <c r="G134" s="25" t="s">
        <v>34</v>
      </c>
      <c r="H134" s="26">
        <f t="shared" si="2"/>
        <v>121</v>
      </c>
      <c r="I134" s="27">
        <v>6.2779999999999996</v>
      </c>
      <c r="J134" s="257"/>
      <c r="K134" s="28">
        <v>29120</v>
      </c>
      <c r="L134" s="29">
        <f t="shared" si="3"/>
        <v>88.661551577152593</v>
      </c>
      <c r="M134" s="27">
        <v>4.7E-2</v>
      </c>
      <c r="N134" s="28">
        <v>26957</v>
      </c>
      <c r="O134" s="27">
        <v>2.5999999999999999E-2</v>
      </c>
      <c r="P134" s="28">
        <v>31399</v>
      </c>
      <c r="Q134" s="27">
        <v>-1.361</v>
      </c>
      <c r="R134" s="28">
        <v>31166</v>
      </c>
      <c r="S134" s="27">
        <v>0.71799999999999997</v>
      </c>
      <c r="T134" s="28">
        <v>32326</v>
      </c>
      <c r="U134" s="27">
        <v>15.534000000000001</v>
      </c>
      <c r="V134" s="28">
        <v>22309</v>
      </c>
      <c r="W134" s="27">
        <v>-0.13</v>
      </c>
      <c r="X134" s="28">
        <v>18594</v>
      </c>
      <c r="Y134" s="27">
        <v>30.574999999999999</v>
      </c>
      <c r="Z134" s="28">
        <v>8473</v>
      </c>
      <c r="AA134" s="30">
        <v>7.2999999999999995E-2</v>
      </c>
      <c r="AB134" s="28">
        <v>23459</v>
      </c>
      <c r="AC134" s="30">
        <v>0.11899999999999999</v>
      </c>
      <c r="AD134" s="28">
        <v>17449</v>
      </c>
    </row>
    <row r="135" spans="1:31" x14ac:dyDescent="0.15">
      <c r="A135" s="24" t="s">
        <v>196</v>
      </c>
      <c r="B135" s="24" t="s">
        <v>193</v>
      </c>
      <c r="C135" s="24" t="s">
        <v>194</v>
      </c>
      <c r="D135" s="25" t="s">
        <v>31</v>
      </c>
      <c r="E135" s="25" t="s">
        <v>32</v>
      </c>
      <c r="F135" s="25" t="s">
        <v>33</v>
      </c>
      <c r="G135" s="25" t="s">
        <v>34</v>
      </c>
      <c r="H135" s="26">
        <f t="shared" si="2"/>
        <v>104</v>
      </c>
      <c r="I135" s="27">
        <v>10.284000000000001</v>
      </c>
      <c r="J135" s="257"/>
      <c r="K135" s="28">
        <v>24158</v>
      </c>
      <c r="L135" s="29">
        <f t="shared" si="3"/>
        <v>73.553769333820483</v>
      </c>
      <c r="M135" s="27">
        <v>5.3999999999999999E-2</v>
      </c>
      <c r="N135" s="28">
        <v>25148</v>
      </c>
      <c r="O135" s="27">
        <v>3.7999999999999999E-2</v>
      </c>
      <c r="P135" s="28">
        <v>28500</v>
      </c>
      <c r="Q135" s="27">
        <v>-0.35699999999999998</v>
      </c>
      <c r="R135" s="28">
        <v>21554</v>
      </c>
      <c r="S135" s="27">
        <v>2.4409999999999998</v>
      </c>
      <c r="T135" s="28">
        <v>30374</v>
      </c>
      <c r="U135" s="27">
        <v>18.811</v>
      </c>
      <c r="V135" s="28">
        <v>18105</v>
      </c>
      <c r="W135" s="27">
        <v>-0.13</v>
      </c>
      <c r="X135" s="28">
        <v>18589</v>
      </c>
      <c r="Y135" s="27">
        <v>40.215000000000003</v>
      </c>
      <c r="Z135" s="28">
        <v>4190</v>
      </c>
      <c r="AA135" s="30">
        <v>0.14099999999999999</v>
      </c>
      <c r="AB135" s="28">
        <v>14878</v>
      </c>
      <c r="AC135" s="30">
        <v>0.154</v>
      </c>
      <c r="AD135" s="28">
        <v>13740</v>
      </c>
    </row>
    <row r="136" spans="1:31" x14ac:dyDescent="0.15">
      <c r="A136" s="24" t="s">
        <v>197</v>
      </c>
      <c r="B136" s="24" t="s">
        <v>193</v>
      </c>
      <c r="C136" s="24" t="s">
        <v>194</v>
      </c>
      <c r="D136" s="25" t="s">
        <v>31</v>
      </c>
      <c r="E136" s="25" t="s">
        <v>32</v>
      </c>
      <c r="F136" s="25" t="s">
        <v>33</v>
      </c>
      <c r="G136" s="25" t="s">
        <v>34</v>
      </c>
      <c r="H136" s="26">
        <f t="shared" ref="H136:H139" si="4">RANK(K136,$K$7:$K$139,1)</f>
        <v>115</v>
      </c>
      <c r="I136" s="27">
        <v>7.8659999999999997</v>
      </c>
      <c r="J136" s="257"/>
      <c r="K136" s="28">
        <v>27230</v>
      </c>
      <c r="L136" s="29">
        <f t="shared" ref="L136:L139" si="5">K136/32844*100</f>
        <v>82.907075873827793</v>
      </c>
      <c r="M136" s="27">
        <v>5.6000000000000001E-2</v>
      </c>
      <c r="N136" s="28">
        <v>24584</v>
      </c>
      <c r="O136" s="27">
        <v>4.5999999999999999E-2</v>
      </c>
      <c r="P136" s="28">
        <v>26110</v>
      </c>
      <c r="Q136" s="27">
        <v>-1.0900000000000001</v>
      </c>
      <c r="R136" s="28">
        <v>29523</v>
      </c>
      <c r="S136" s="27">
        <v>1.0980000000000001</v>
      </c>
      <c r="T136" s="28">
        <v>31908</v>
      </c>
      <c r="U136" s="27">
        <v>14.52</v>
      </c>
      <c r="V136" s="28">
        <v>23640</v>
      </c>
      <c r="W136" s="27">
        <v>-0.51800000000000002</v>
      </c>
      <c r="X136" s="28">
        <v>24029</v>
      </c>
      <c r="Y136" s="27">
        <v>35.106000000000002</v>
      </c>
      <c r="Z136" s="28">
        <v>6194</v>
      </c>
      <c r="AA136" s="30">
        <v>4.1000000000000002E-2</v>
      </c>
      <c r="AB136" s="28">
        <v>28847</v>
      </c>
      <c r="AC136" s="30">
        <v>0.107</v>
      </c>
      <c r="AD136" s="28">
        <v>19074</v>
      </c>
    </row>
    <row r="137" spans="1:31" x14ac:dyDescent="0.15">
      <c r="A137" s="24" t="s">
        <v>198</v>
      </c>
      <c r="B137" s="24" t="s">
        <v>193</v>
      </c>
      <c r="C137" s="24" t="s">
        <v>194</v>
      </c>
      <c r="D137" s="25" t="s">
        <v>31</v>
      </c>
      <c r="E137" s="25" t="s">
        <v>32</v>
      </c>
      <c r="F137" s="25" t="s">
        <v>33</v>
      </c>
      <c r="G137" s="25" t="s">
        <v>34</v>
      </c>
      <c r="H137" s="26">
        <f t="shared" si="4"/>
        <v>36</v>
      </c>
      <c r="I137" s="27">
        <v>27.096</v>
      </c>
      <c r="J137" s="257"/>
      <c r="K137" s="28">
        <v>9542</v>
      </c>
      <c r="L137" s="29">
        <f t="shared" si="5"/>
        <v>29.052490561441967</v>
      </c>
      <c r="M137" s="27">
        <v>0.20799999999999999</v>
      </c>
      <c r="N137" s="28">
        <v>6182</v>
      </c>
      <c r="O137" s="27">
        <v>0.14699999999999999</v>
      </c>
      <c r="P137" s="28">
        <v>6796</v>
      </c>
      <c r="Q137" s="27">
        <v>-0.125</v>
      </c>
      <c r="R137" s="28">
        <v>17971</v>
      </c>
      <c r="S137" s="27">
        <v>7.4930000000000003</v>
      </c>
      <c r="T137" s="28">
        <v>24492</v>
      </c>
      <c r="U137" s="27">
        <v>30.992000000000001</v>
      </c>
      <c r="V137" s="28">
        <v>6278</v>
      </c>
      <c r="W137" s="27">
        <v>-9.2999999999999999E-2</v>
      </c>
      <c r="X137" s="28">
        <v>18022</v>
      </c>
      <c r="Y137" s="27">
        <v>34.777000000000001</v>
      </c>
      <c r="Z137" s="28">
        <v>6341</v>
      </c>
      <c r="AA137" s="30">
        <v>0.27400000000000002</v>
      </c>
      <c r="AB137" s="28">
        <v>5608</v>
      </c>
      <c r="AC137" s="30">
        <v>0.311</v>
      </c>
      <c r="AD137" s="28">
        <v>4259</v>
      </c>
    </row>
    <row r="138" spans="1:31" x14ac:dyDescent="0.15">
      <c r="A138" s="24" t="s">
        <v>199</v>
      </c>
      <c r="B138" s="24" t="s">
        <v>193</v>
      </c>
      <c r="C138" s="24" t="s">
        <v>194</v>
      </c>
      <c r="D138" s="25" t="s">
        <v>31</v>
      </c>
      <c r="E138" s="25" t="s">
        <v>32</v>
      </c>
      <c r="F138" s="25" t="s">
        <v>33</v>
      </c>
      <c r="G138" s="25" t="s">
        <v>34</v>
      </c>
      <c r="H138" s="26">
        <f t="shared" si="4"/>
        <v>59</v>
      </c>
      <c r="I138" s="27">
        <v>20.581</v>
      </c>
      <c r="J138" s="257"/>
      <c r="K138" s="28">
        <v>13867</v>
      </c>
      <c r="L138" s="29">
        <f t="shared" si="5"/>
        <v>42.22080136402387</v>
      </c>
      <c r="M138" s="27">
        <v>0.13200000000000001</v>
      </c>
      <c r="N138" s="28">
        <v>12290</v>
      </c>
      <c r="O138" s="27">
        <v>8.6999999999999994E-2</v>
      </c>
      <c r="P138" s="28">
        <v>14804</v>
      </c>
      <c r="Q138" s="27">
        <v>-0.13</v>
      </c>
      <c r="R138" s="28">
        <v>18066</v>
      </c>
      <c r="S138" s="27">
        <v>8.0359999999999996</v>
      </c>
      <c r="T138" s="28">
        <v>23897</v>
      </c>
      <c r="U138" s="27">
        <v>23.475000000000001</v>
      </c>
      <c r="V138" s="28">
        <v>12696</v>
      </c>
      <c r="W138" s="27">
        <v>0.69499999999999995</v>
      </c>
      <c r="X138" s="28">
        <v>6557</v>
      </c>
      <c r="Y138" s="27">
        <v>34.988</v>
      </c>
      <c r="Z138" s="28">
        <v>6244</v>
      </c>
      <c r="AA138" s="30">
        <v>0.24299999999999999</v>
      </c>
      <c r="AB138" s="28">
        <v>7329</v>
      </c>
      <c r="AC138" s="30">
        <v>0.28699999999999998</v>
      </c>
      <c r="AD138" s="28">
        <v>5197</v>
      </c>
    </row>
    <row r="139" spans="1:31" x14ac:dyDescent="0.15">
      <c r="A139" s="31" t="s">
        <v>200</v>
      </c>
      <c r="B139" s="31" t="s">
        <v>193</v>
      </c>
      <c r="C139" s="31" t="s">
        <v>194</v>
      </c>
      <c r="D139" s="32" t="s">
        <v>31</v>
      </c>
      <c r="E139" s="32" t="s">
        <v>32</v>
      </c>
      <c r="F139" s="32" t="s">
        <v>33</v>
      </c>
      <c r="G139" s="32" t="s">
        <v>34</v>
      </c>
      <c r="H139" s="33">
        <f t="shared" si="4"/>
        <v>42</v>
      </c>
      <c r="I139" s="34">
        <v>25.094000000000001</v>
      </c>
      <c r="J139" s="258"/>
      <c r="K139" s="35">
        <v>10710</v>
      </c>
      <c r="L139" s="36">
        <f t="shared" si="5"/>
        <v>32.608695652173914</v>
      </c>
      <c r="M139" s="34">
        <v>0.183</v>
      </c>
      <c r="N139" s="35">
        <v>7844</v>
      </c>
      <c r="O139" s="34">
        <v>0.121</v>
      </c>
      <c r="P139" s="35">
        <v>9538</v>
      </c>
      <c r="Q139" s="34">
        <v>-0.17799999999999999</v>
      </c>
      <c r="R139" s="35">
        <v>18801</v>
      </c>
      <c r="S139" s="34">
        <v>14.045999999999999</v>
      </c>
      <c r="T139" s="35">
        <v>18126</v>
      </c>
      <c r="U139" s="34">
        <v>26.82</v>
      </c>
      <c r="V139" s="35">
        <v>9437</v>
      </c>
      <c r="W139" s="34">
        <v>0.56899999999999995</v>
      </c>
      <c r="X139" s="35">
        <v>8151</v>
      </c>
      <c r="Y139" s="34">
        <v>29.212</v>
      </c>
      <c r="Z139" s="35">
        <v>9265</v>
      </c>
      <c r="AA139" s="37">
        <v>0.23300000000000001</v>
      </c>
      <c r="AB139" s="35">
        <v>7907</v>
      </c>
      <c r="AC139" s="37">
        <v>0.42799999999999999</v>
      </c>
      <c r="AD139" s="35">
        <v>1386</v>
      </c>
    </row>
    <row r="140" spans="1:31" s="46" customFormat="1" x14ac:dyDescent="0.15">
      <c r="A140" s="45"/>
      <c r="B140" s="45"/>
      <c r="C140" s="45"/>
      <c r="H140" s="188"/>
      <c r="I140" s="48"/>
      <c r="J140" s="48"/>
      <c r="K140" s="49"/>
      <c r="L140" s="49"/>
      <c r="M140" s="48"/>
      <c r="N140" s="49"/>
      <c r="O140" s="48"/>
      <c r="P140" s="49"/>
      <c r="Q140" s="48"/>
      <c r="R140" s="49"/>
      <c r="S140" s="48"/>
      <c r="T140" s="49"/>
      <c r="U140" s="48"/>
      <c r="V140" s="49"/>
      <c r="W140" s="48"/>
      <c r="X140" s="49"/>
      <c r="Y140" s="48"/>
      <c r="Z140" s="49"/>
      <c r="AA140" s="50"/>
      <c r="AB140" s="49"/>
      <c r="AC140" s="50"/>
      <c r="AD140" s="49"/>
    </row>
    <row r="141" spans="1:31" s="46" customFormat="1" ht="12.75" x14ac:dyDescent="0.2">
      <c r="A141" s="137" t="s">
        <v>224</v>
      </c>
      <c r="B141" s="138"/>
      <c r="C141" s="138"/>
      <c r="D141" s="139"/>
      <c r="E141" s="139"/>
      <c r="F141" s="139"/>
      <c r="G141" s="139"/>
      <c r="H141" s="140"/>
      <c r="I141" s="141"/>
      <c r="J141" s="141"/>
      <c r="K141" s="142"/>
      <c r="L141" s="142"/>
      <c r="M141" s="141"/>
      <c r="N141" s="142"/>
      <c r="O141" s="141"/>
      <c r="P141" s="142"/>
      <c r="Q141" s="141"/>
      <c r="R141" s="142"/>
      <c r="S141" s="141"/>
      <c r="T141" s="142"/>
      <c r="U141" s="141"/>
      <c r="V141" s="142"/>
      <c r="W141" s="141"/>
      <c r="X141" s="142"/>
      <c r="Y141" s="141"/>
      <c r="Z141" s="142"/>
      <c r="AA141" s="141"/>
      <c r="AB141" s="142"/>
      <c r="AC141" s="141"/>
      <c r="AD141" s="142"/>
    </row>
    <row r="142" spans="1:31" s="51" customFormat="1" ht="31.5" x14ac:dyDescent="0.15">
      <c r="A142" s="130" t="s">
        <v>201</v>
      </c>
      <c r="B142" s="131"/>
      <c r="C142" s="132" t="s">
        <v>202</v>
      </c>
      <c r="D142" s="133"/>
      <c r="E142" s="133"/>
      <c r="F142" s="133"/>
      <c r="G142" s="133"/>
      <c r="H142" s="134"/>
      <c r="I142" s="135"/>
      <c r="J142" s="135"/>
      <c r="K142" s="136" t="s">
        <v>244</v>
      </c>
      <c r="L142" s="218" t="s">
        <v>284</v>
      </c>
      <c r="M142" s="135"/>
      <c r="N142" s="136" t="s">
        <v>244</v>
      </c>
      <c r="O142" s="218" t="s">
        <v>284</v>
      </c>
      <c r="P142" s="136" t="s">
        <v>244</v>
      </c>
      <c r="Q142" s="218" t="s">
        <v>284</v>
      </c>
      <c r="R142" s="136" t="s">
        <v>244</v>
      </c>
      <c r="S142" s="218" t="s">
        <v>284</v>
      </c>
      <c r="T142" s="136" t="s">
        <v>244</v>
      </c>
      <c r="U142" s="218" t="s">
        <v>284</v>
      </c>
      <c r="V142" s="136" t="s">
        <v>244</v>
      </c>
      <c r="W142" s="218" t="s">
        <v>284</v>
      </c>
      <c r="X142" s="136" t="s">
        <v>244</v>
      </c>
      <c r="Y142" s="218" t="s">
        <v>284</v>
      </c>
      <c r="Z142" s="136" t="s">
        <v>244</v>
      </c>
      <c r="AA142" s="218" t="s">
        <v>284</v>
      </c>
      <c r="AB142" s="136" t="s">
        <v>244</v>
      </c>
      <c r="AC142" s="218" t="s">
        <v>284</v>
      </c>
      <c r="AD142" s="136" t="s">
        <v>244</v>
      </c>
      <c r="AE142" s="218" t="s">
        <v>284</v>
      </c>
    </row>
    <row r="143" spans="1:31" s="46" customFormat="1" x14ac:dyDescent="0.15">
      <c r="A143" s="52">
        <v>1642.2</v>
      </c>
      <c r="B143" s="45"/>
      <c r="C143" s="53" t="s">
        <v>203</v>
      </c>
      <c r="H143" s="47"/>
      <c r="I143" s="48"/>
      <c r="J143" s="48"/>
      <c r="K143" s="49">
        <f>COUNTIF(K$7:K$139,"&lt;1642.2")</f>
        <v>0</v>
      </c>
      <c r="L143" s="215">
        <f>K143/133</f>
        <v>0</v>
      </c>
      <c r="M143" s="48"/>
      <c r="N143" s="49">
        <f>COUNTIF(N$7:N$139,"&lt;1642.2")</f>
        <v>0</v>
      </c>
      <c r="O143" s="215">
        <f>N143/133</f>
        <v>0</v>
      </c>
      <c r="P143" s="49">
        <f>COUNTIF(P$7:P$139,"&lt;1642.2")</f>
        <v>0</v>
      </c>
      <c r="Q143" s="215">
        <f>P143/133</f>
        <v>0</v>
      </c>
      <c r="R143" s="49">
        <f>COUNTIF(R$7:R$139,"&lt;1642.2")</f>
        <v>0</v>
      </c>
      <c r="S143" s="215">
        <f>R143/133</f>
        <v>0</v>
      </c>
      <c r="T143" s="49">
        <f>COUNTIF(T$7:T$139,"&lt;1642.2")</f>
        <v>0</v>
      </c>
      <c r="U143" s="215">
        <f>T143/133</f>
        <v>0</v>
      </c>
      <c r="V143" s="49">
        <f>COUNTIF(V$7:V$139,"&lt;1642.2")</f>
        <v>0</v>
      </c>
      <c r="W143" s="215">
        <f>V143/133</f>
        <v>0</v>
      </c>
      <c r="X143" s="49">
        <f>COUNTIF(X$7:X$139,"&lt;1642.2")</f>
        <v>7</v>
      </c>
      <c r="Y143" s="215">
        <f>X143/133</f>
        <v>5.2631578947368418E-2</v>
      </c>
      <c r="Z143" s="49">
        <f>COUNTIF(Z$7:Z$139,"&lt;1642.2")</f>
        <v>8</v>
      </c>
      <c r="AA143" s="215">
        <f>Z143/133</f>
        <v>6.0150375939849621E-2</v>
      </c>
      <c r="AB143" s="49">
        <f>COUNTIF(AB$7:AB$139,"&lt;1642.2")</f>
        <v>0</v>
      </c>
      <c r="AC143" s="215">
        <f>AB143/133</f>
        <v>0</v>
      </c>
      <c r="AD143" s="49">
        <f>COUNTIF(AD$7:AD$139,"&lt;1642.2")</f>
        <v>14</v>
      </c>
      <c r="AE143" s="215">
        <f>AD143/133</f>
        <v>0.10526315789473684</v>
      </c>
    </row>
    <row r="144" spans="1:31" s="61" customFormat="1" x14ac:dyDescent="0.15">
      <c r="A144" s="54">
        <v>3284.4</v>
      </c>
      <c r="B144" s="55"/>
      <c r="C144" s="56" t="s">
        <v>204</v>
      </c>
      <c r="D144" s="57"/>
      <c r="E144" s="57"/>
      <c r="F144" s="57"/>
      <c r="G144" s="57"/>
      <c r="H144" s="58"/>
      <c r="I144" s="59"/>
      <c r="J144" s="59"/>
      <c r="K144" s="60">
        <f>COUNTIF(K$7:K$139,"&lt;3284.4")</f>
        <v>0</v>
      </c>
      <c r="L144" s="216">
        <f t="shared" ref="L144:L155" si="6">K144/133</f>
        <v>0</v>
      </c>
      <c r="M144" s="59"/>
      <c r="N144" s="60">
        <f>COUNTIF(N$7:N$139,"&lt;3284.4")</f>
        <v>11</v>
      </c>
      <c r="O144" s="216">
        <f t="shared" ref="O144:O155" si="7">N144/133</f>
        <v>8.2706766917293228E-2</v>
      </c>
      <c r="P144" s="60">
        <f>COUNTIF(P$7:P$139,"&lt;3284.4")</f>
        <v>1</v>
      </c>
      <c r="Q144" s="216">
        <f t="shared" ref="Q144:Q155" si="8">P144/133</f>
        <v>7.5187969924812026E-3</v>
      </c>
      <c r="R144" s="60">
        <f>COUNTIF(R$7:R$139,"&lt;3284.4")</f>
        <v>0</v>
      </c>
      <c r="S144" s="216">
        <f t="shared" ref="S144:S155" si="9">R144/133</f>
        <v>0</v>
      </c>
      <c r="T144" s="60">
        <f>COUNTIF(T$7:T$139,"&lt;3284.4")</f>
        <v>0</v>
      </c>
      <c r="U144" s="216">
        <f t="shared" ref="U144:U155" si="10">T144/133</f>
        <v>0</v>
      </c>
      <c r="V144" s="60">
        <f>COUNTIF(V$7:V$139,"&lt;3284.4")</f>
        <v>0</v>
      </c>
      <c r="W144" s="216">
        <f t="shared" ref="W144:W155" si="11">V144/133</f>
        <v>0</v>
      </c>
      <c r="X144" s="60">
        <f>COUNTIF(X$7:X$139,"&lt;3284.4")</f>
        <v>15</v>
      </c>
      <c r="Y144" s="216">
        <f t="shared" ref="Y144:Y155" si="12">X144/133</f>
        <v>0.11278195488721804</v>
      </c>
      <c r="Z144" s="60">
        <f>COUNTIF(Z$7:Z$139,"&lt;3284.4")</f>
        <v>19</v>
      </c>
      <c r="AA144" s="216">
        <f t="shared" ref="AA144:AA155" si="13">Z144/133</f>
        <v>0.14285714285714285</v>
      </c>
      <c r="AB144" s="60">
        <f>COUNTIF(AB$7:AB$139,"&lt;3284.4")</f>
        <v>13</v>
      </c>
      <c r="AC144" s="216">
        <f t="shared" ref="AC144:AE155" si="14">AB144/133</f>
        <v>9.7744360902255634E-2</v>
      </c>
      <c r="AD144" s="60">
        <f>COUNTIF(AD$7:AD$139,"&lt;3284.4")</f>
        <v>32</v>
      </c>
      <c r="AE144" s="216">
        <f t="shared" si="14"/>
        <v>0.24060150375939848</v>
      </c>
    </row>
    <row r="145" spans="1:31" s="46" customFormat="1" x14ac:dyDescent="0.15">
      <c r="A145" s="52">
        <v>4926.5999999999995</v>
      </c>
      <c r="B145" s="45"/>
      <c r="C145" s="53" t="s">
        <v>205</v>
      </c>
      <c r="H145" s="47"/>
      <c r="I145" s="48"/>
      <c r="J145" s="48"/>
      <c r="K145" s="49">
        <f>COUNTIF(K$7:K$139,"&lt;4926.6")</f>
        <v>8</v>
      </c>
      <c r="L145" s="215">
        <f t="shared" si="6"/>
        <v>6.0150375939849621E-2</v>
      </c>
      <c r="M145" s="48"/>
      <c r="N145" s="49">
        <f>COUNTIF(N$7:N$139,"&lt;4926.6")</f>
        <v>21</v>
      </c>
      <c r="O145" s="215">
        <f t="shared" si="7"/>
        <v>0.15789473684210525</v>
      </c>
      <c r="P145" s="49">
        <f>COUNTIF(P$7:P$139,"&lt;4926.6")</f>
        <v>12</v>
      </c>
      <c r="Q145" s="215">
        <f t="shared" si="8"/>
        <v>9.0225563909774431E-2</v>
      </c>
      <c r="R145" s="49">
        <f>COUNTIF(R$7:R$139,"&lt;4926.6")</f>
        <v>0</v>
      </c>
      <c r="S145" s="215">
        <f t="shared" si="9"/>
        <v>0</v>
      </c>
      <c r="T145" s="49">
        <f>COUNTIF(T$7:T$139,"&lt;4926.6")</f>
        <v>0</v>
      </c>
      <c r="U145" s="215">
        <f t="shared" si="10"/>
        <v>0</v>
      </c>
      <c r="V145" s="49">
        <f>COUNTIF(V$7:V$139,"&lt;4926.6")</f>
        <v>0</v>
      </c>
      <c r="W145" s="215">
        <f t="shared" si="11"/>
        <v>0</v>
      </c>
      <c r="X145" s="49">
        <f>COUNTIF(X$7:X$139,"&lt;4926.6")</f>
        <v>20</v>
      </c>
      <c r="Y145" s="215">
        <f t="shared" si="12"/>
        <v>0.15037593984962405</v>
      </c>
      <c r="Z145" s="49">
        <f>COUNTIF(Z$7:Z$139,"&lt;4926.6")</f>
        <v>32</v>
      </c>
      <c r="AA145" s="215">
        <f t="shared" si="13"/>
        <v>0.24060150375939848</v>
      </c>
      <c r="AB145" s="49">
        <f>COUNTIF(AB$7:AB$139,"&lt;4926.6")</f>
        <v>25</v>
      </c>
      <c r="AC145" s="215">
        <f t="shared" si="14"/>
        <v>0.18796992481203006</v>
      </c>
      <c r="AD145" s="49">
        <f>COUNTIF(AD$7:AD$139,"&lt;4926.6")</f>
        <v>46</v>
      </c>
      <c r="AE145" s="215">
        <f t="shared" si="14"/>
        <v>0.34586466165413532</v>
      </c>
    </row>
    <row r="146" spans="1:31" s="61" customFormat="1" x14ac:dyDescent="0.15">
      <c r="A146" s="54">
        <v>6568.8</v>
      </c>
      <c r="B146" s="55"/>
      <c r="C146" s="56" t="s">
        <v>206</v>
      </c>
      <c r="D146" s="57"/>
      <c r="E146" s="57"/>
      <c r="F146" s="57"/>
      <c r="G146" s="57"/>
      <c r="H146" s="58"/>
      <c r="I146" s="59"/>
      <c r="J146" s="59"/>
      <c r="K146" s="60">
        <f>COUNTIF(K$7:K$139,"&lt;6568.8")</f>
        <v>22</v>
      </c>
      <c r="L146" s="216">
        <f t="shared" si="6"/>
        <v>0.16541353383458646</v>
      </c>
      <c r="M146" s="59"/>
      <c r="N146" s="60">
        <f>COUNTIF(N$7:N$139,"&lt;6568.8")</f>
        <v>32</v>
      </c>
      <c r="O146" s="216">
        <f t="shared" si="7"/>
        <v>0.24060150375939848</v>
      </c>
      <c r="P146" s="60">
        <f>COUNTIF(P$7:P$139,"&lt;6568.8")</f>
        <v>24</v>
      </c>
      <c r="Q146" s="216">
        <f t="shared" si="8"/>
        <v>0.18045112781954886</v>
      </c>
      <c r="R146" s="60">
        <f>COUNTIF(R$7:R$139,"&lt;6568.8")</f>
        <v>1</v>
      </c>
      <c r="S146" s="216">
        <f t="shared" si="9"/>
        <v>7.5187969924812026E-3</v>
      </c>
      <c r="T146" s="60">
        <f>COUNTIF(T$7:T$139,"&lt;6568.8")</f>
        <v>2</v>
      </c>
      <c r="U146" s="216">
        <f t="shared" si="10"/>
        <v>1.5037593984962405E-2</v>
      </c>
      <c r="V146" s="60">
        <f>COUNTIF(V$7:V$139,"&lt;6568.8")</f>
        <v>3</v>
      </c>
      <c r="W146" s="216">
        <f t="shared" si="11"/>
        <v>2.2556390977443608E-2</v>
      </c>
      <c r="X146" s="60">
        <f>COUNTIF(X$7:X$139,"&lt;6568.8")</f>
        <v>29</v>
      </c>
      <c r="Y146" s="216">
        <f t="shared" si="12"/>
        <v>0.21804511278195488</v>
      </c>
      <c r="Z146" s="60">
        <f>COUNTIF(Z$7:Z$139,"&lt;6568.8")</f>
        <v>51</v>
      </c>
      <c r="AA146" s="216">
        <f t="shared" si="13"/>
        <v>0.38345864661654133</v>
      </c>
      <c r="AB146" s="60">
        <f>COUNTIF(AB$7:AB$139,"&lt;6568.8")</f>
        <v>36</v>
      </c>
      <c r="AC146" s="216">
        <f t="shared" si="14"/>
        <v>0.27067669172932329</v>
      </c>
      <c r="AD146" s="60">
        <f>COUNTIF(AD$7:AD$139,"&lt;6568.8")</f>
        <v>59</v>
      </c>
      <c r="AE146" s="216">
        <f t="shared" si="14"/>
        <v>0.44360902255639095</v>
      </c>
    </row>
    <row r="147" spans="1:31" s="46" customFormat="1" x14ac:dyDescent="0.15">
      <c r="A147" s="52">
        <v>8211</v>
      </c>
      <c r="B147" s="45"/>
      <c r="C147" s="53" t="s">
        <v>207</v>
      </c>
      <c r="H147" s="47"/>
      <c r="I147" s="48"/>
      <c r="J147" s="48"/>
      <c r="K147" s="49">
        <f>COUNTIF(K$7:K$139,"&lt;8211.0")</f>
        <v>30</v>
      </c>
      <c r="L147" s="215">
        <f t="shared" si="6"/>
        <v>0.22556390977443608</v>
      </c>
      <c r="M147" s="48"/>
      <c r="N147" s="49">
        <f>COUNTIF(N$7:N$139,"&lt;8211.0")</f>
        <v>42</v>
      </c>
      <c r="O147" s="215">
        <f t="shared" si="7"/>
        <v>0.31578947368421051</v>
      </c>
      <c r="P147" s="49">
        <f>COUNTIF(P$7:P$139,"&lt;8211.0")</f>
        <v>29</v>
      </c>
      <c r="Q147" s="215">
        <f t="shared" si="8"/>
        <v>0.21804511278195488</v>
      </c>
      <c r="R147" s="49">
        <f>COUNTIF(R$7:R$139,"&lt;8211.0")</f>
        <v>5</v>
      </c>
      <c r="S147" s="215">
        <f t="shared" si="9"/>
        <v>3.7593984962406013E-2</v>
      </c>
      <c r="T147" s="49">
        <f>COUNTIF(T$7:T$139,"&lt;8211.0")</f>
        <v>4</v>
      </c>
      <c r="U147" s="215">
        <f t="shared" si="10"/>
        <v>3.007518796992481E-2</v>
      </c>
      <c r="V147" s="49">
        <f>COUNTIF(V$7:V$139,"&lt;8211.0")</f>
        <v>4</v>
      </c>
      <c r="W147" s="215">
        <f t="shared" si="11"/>
        <v>3.007518796992481E-2</v>
      </c>
      <c r="X147" s="49">
        <f>COUNTIF(X$7:X$139,"&lt;8211.0")</f>
        <v>45</v>
      </c>
      <c r="Y147" s="215">
        <f t="shared" si="12"/>
        <v>0.33834586466165412</v>
      </c>
      <c r="Z147" s="49">
        <f>COUNTIF(Z$7:Z$139,"&lt;8211.0")</f>
        <v>71</v>
      </c>
      <c r="AA147" s="215">
        <f t="shared" si="13"/>
        <v>0.53383458646616544</v>
      </c>
      <c r="AB147" s="49">
        <f>COUNTIF(AB$7:AB$139,"&lt;8211.0")</f>
        <v>48</v>
      </c>
      <c r="AC147" s="215">
        <f t="shared" si="14"/>
        <v>0.36090225563909772</v>
      </c>
      <c r="AD147" s="49">
        <f>COUNTIF(AD$7:AD$139,"&lt;8211.0")</f>
        <v>71</v>
      </c>
      <c r="AE147" s="215">
        <f t="shared" si="14"/>
        <v>0.53383458646616544</v>
      </c>
    </row>
    <row r="148" spans="1:31" s="61" customFormat="1" x14ac:dyDescent="0.15">
      <c r="A148" s="54">
        <v>9853.1999999999989</v>
      </c>
      <c r="B148" s="55"/>
      <c r="C148" s="56" t="s">
        <v>208</v>
      </c>
      <c r="D148" s="57"/>
      <c r="E148" s="57"/>
      <c r="F148" s="57"/>
      <c r="G148" s="57"/>
      <c r="H148" s="58"/>
      <c r="I148" s="59"/>
      <c r="J148" s="59"/>
      <c r="K148" s="60">
        <f>COUNTIF(K$7:K$139,"&lt;9853.2")</f>
        <v>37</v>
      </c>
      <c r="L148" s="216">
        <f t="shared" si="6"/>
        <v>0.2781954887218045</v>
      </c>
      <c r="M148" s="59"/>
      <c r="N148" s="60">
        <f>COUNTIF(N$7:N$139,"&lt;9853.2")</f>
        <v>54</v>
      </c>
      <c r="O148" s="216">
        <f t="shared" si="7"/>
        <v>0.40601503759398494</v>
      </c>
      <c r="P148" s="60">
        <f>COUNTIF(P$7:P$139,"&lt;9853.2")</f>
        <v>41</v>
      </c>
      <c r="Q148" s="216">
        <f t="shared" si="8"/>
        <v>0.30827067669172931</v>
      </c>
      <c r="R148" s="60">
        <f>COUNTIF(R$7:R$139,"&lt;9853.2")</f>
        <v>13</v>
      </c>
      <c r="S148" s="216">
        <f t="shared" si="9"/>
        <v>9.7744360902255634E-2</v>
      </c>
      <c r="T148" s="60">
        <f>COUNTIF(T$7:T$139,"&lt;9853.2")</f>
        <v>8</v>
      </c>
      <c r="U148" s="216">
        <f t="shared" si="10"/>
        <v>6.0150375939849621E-2</v>
      </c>
      <c r="V148" s="60">
        <f>COUNTIF(V$7:V$139,"&lt;9853.2")</f>
        <v>16</v>
      </c>
      <c r="W148" s="216">
        <f t="shared" si="11"/>
        <v>0.12030075187969924</v>
      </c>
      <c r="X148" s="60">
        <f>COUNTIF(X$7:X$139,"&lt;9853.2")</f>
        <v>52</v>
      </c>
      <c r="Y148" s="216">
        <f t="shared" si="12"/>
        <v>0.39097744360902253</v>
      </c>
      <c r="Z148" s="60">
        <f>COUNTIF(Z$7:Z$139,"&lt;9853.2")</f>
        <v>88</v>
      </c>
      <c r="AA148" s="216">
        <f t="shared" si="13"/>
        <v>0.66165413533834583</v>
      </c>
      <c r="AB148" s="60">
        <f>COUNTIF(AB$7:AB$139,"&lt;9853.2")</f>
        <v>63</v>
      </c>
      <c r="AC148" s="216">
        <f t="shared" si="14"/>
        <v>0.47368421052631576</v>
      </c>
      <c r="AD148" s="60">
        <f>COUNTIF(AD$7:AD$139,"&lt;9853.2")</f>
        <v>81</v>
      </c>
      <c r="AE148" s="216">
        <f t="shared" si="14"/>
        <v>0.60902255639097747</v>
      </c>
    </row>
    <row r="149" spans="1:31" s="46" customFormat="1" x14ac:dyDescent="0.15">
      <c r="A149" s="52">
        <v>13137.6</v>
      </c>
      <c r="B149" s="45"/>
      <c r="C149" s="53" t="s">
        <v>209</v>
      </c>
      <c r="H149" s="47"/>
      <c r="I149" s="48"/>
      <c r="J149" s="48"/>
      <c r="K149" s="49">
        <f>COUNTIF(K$7:K$139,"&lt;13137.6")</f>
        <v>56</v>
      </c>
      <c r="L149" s="215">
        <f t="shared" si="6"/>
        <v>0.42105263157894735</v>
      </c>
      <c r="M149" s="48"/>
      <c r="N149" s="49">
        <f>COUNTIF(N$7:N$139,"&lt;13137.6")</f>
        <v>73</v>
      </c>
      <c r="O149" s="215">
        <f t="shared" si="7"/>
        <v>0.54887218045112784</v>
      </c>
      <c r="P149" s="49">
        <f>COUNTIF(P$7:P$139,"&lt;13137.6")</f>
        <v>61</v>
      </c>
      <c r="Q149" s="215">
        <f t="shared" si="8"/>
        <v>0.45864661654135336</v>
      </c>
      <c r="R149" s="49">
        <f>COUNTIF(R$7:R$139,"&lt;13137.6")</f>
        <v>25</v>
      </c>
      <c r="S149" s="215">
        <f t="shared" si="9"/>
        <v>0.18796992481203006</v>
      </c>
      <c r="T149" s="49">
        <f>COUNTIF(T$7:T$139,"&lt;13137.6")</f>
        <v>16</v>
      </c>
      <c r="U149" s="215">
        <f t="shared" si="10"/>
        <v>0.12030075187969924</v>
      </c>
      <c r="V149" s="49">
        <f>COUNTIF(V$7:V$139,"&lt;13137.6")</f>
        <v>49</v>
      </c>
      <c r="W149" s="215">
        <f t="shared" si="11"/>
        <v>0.36842105263157893</v>
      </c>
      <c r="X149" s="49">
        <f>COUNTIF(X$7:X$139,"&lt;13137.6")</f>
        <v>76</v>
      </c>
      <c r="Y149" s="215">
        <f t="shared" si="12"/>
        <v>0.5714285714285714</v>
      </c>
      <c r="Z149" s="49">
        <f>COUNTIF(Z$7:Z$139,"&lt;13137.6")</f>
        <v>117</v>
      </c>
      <c r="AA149" s="215">
        <f t="shared" si="13"/>
        <v>0.87969924812030076</v>
      </c>
      <c r="AB149" s="49">
        <f>COUNTIF(AB$7:AB$139,"&lt;13137.6")</f>
        <v>79</v>
      </c>
      <c r="AC149" s="215">
        <f t="shared" si="14"/>
        <v>0.59398496240601506</v>
      </c>
      <c r="AD149" s="49">
        <f>COUNTIF(AD$7:AD$139,"&lt;13137.6")</f>
        <v>89</v>
      </c>
      <c r="AE149" s="215">
        <f t="shared" si="14"/>
        <v>0.66917293233082709</v>
      </c>
    </row>
    <row r="150" spans="1:31" s="46" customFormat="1" x14ac:dyDescent="0.15">
      <c r="A150" s="52">
        <v>16422</v>
      </c>
      <c r="B150" s="45"/>
      <c r="C150" s="53" t="s">
        <v>210</v>
      </c>
      <c r="H150" s="47"/>
      <c r="I150" s="48"/>
      <c r="J150" s="48"/>
      <c r="K150" s="49">
        <f>COUNTIF(K$7:K$139,"&lt;16422")</f>
        <v>70</v>
      </c>
      <c r="L150" s="215">
        <f t="shared" si="6"/>
        <v>0.52631578947368418</v>
      </c>
      <c r="M150" s="48"/>
      <c r="N150" s="49">
        <f>COUNTIF(N$7:N$139,"&lt;16422")</f>
        <v>85</v>
      </c>
      <c r="O150" s="215">
        <f t="shared" si="7"/>
        <v>0.63909774436090228</v>
      </c>
      <c r="P150" s="49">
        <f>COUNTIF(P$7:P$139,"&lt;16422")</f>
        <v>74</v>
      </c>
      <c r="Q150" s="215">
        <f t="shared" si="8"/>
        <v>0.55639097744360899</v>
      </c>
      <c r="R150" s="49">
        <f>COUNTIF(R$7:R$139,"&lt;16422")</f>
        <v>37</v>
      </c>
      <c r="S150" s="215">
        <f t="shared" si="9"/>
        <v>0.2781954887218045</v>
      </c>
      <c r="T150" s="49">
        <f>COUNTIF(T$7:T$139,"&lt;16422")</f>
        <v>29</v>
      </c>
      <c r="U150" s="215">
        <f t="shared" si="10"/>
        <v>0.21804511278195488</v>
      </c>
      <c r="V150" s="49">
        <f>COUNTIF(V$7:V$139,"&lt;16422")</f>
        <v>85</v>
      </c>
      <c r="W150" s="215">
        <f t="shared" si="11"/>
        <v>0.63909774436090228</v>
      </c>
      <c r="X150" s="49">
        <f>COUNTIF(X$7:X$139,"&lt;16422")</f>
        <v>95</v>
      </c>
      <c r="Y150" s="215">
        <f t="shared" si="12"/>
        <v>0.7142857142857143</v>
      </c>
      <c r="Z150" s="49">
        <f>COUNTIF(Z$7:Z$139,"&lt;16422")</f>
        <v>132</v>
      </c>
      <c r="AA150" s="215">
        <f t="shared" si="13"/>
        <v>0.99248120300751874</v>
      </c>
      <c r="AB150" s="49">
        <f>COUNTIF(AB$7:AB$139,"&lt;16422")</f>
        <v>84</v>
      </c>
      <c r="AC150" s="215">
        <f t="shared" si="14"/>
        <v>0.63157894736842102</v>
      </c>
      <c r="AD150" s="49">
        <f>COUNTIF(AD$7:AD$139,"&lt;16422")</f>
        <v>106</v>
      </c>
      <c r="AE150" s="215">
        <f t="shared" si="14"/>
        <v>0.79699248120300747</v>
      </c>
    </row>
    <row r="151" spans="1:31" s="46" customFormat="1" x14ac:dyDescent="0.15">
      <c r="A151" s="52">
        <v>19706.400000000001</v>
      </c>
      <c r="B151" s="45"/>
      <c r="C151" s="53" t="s">
        <v>211</v>
      </c>
      <c r="H151" s="47"/>
      <c r="I151" s="48"/>
      <c r="J151" s="48"/>
      <c r="K151" s="49">
        <f>COUNTIF(K$7:K$139,"&lt;19706.4")</f>
        <v>90</v>
      </c>
      <c r="L151" s="215">
        <f t="shared" si="6"/>
        <v>0.67669172932330823</v>
      </c>
      <c r="M151" s="48"/>
      <c r="N151" s="49">
        <f>COUNTIF(N$7:N$139,"&lt;19706.4")</f>
        <v>93</v>
      </c>
      <c r="O151" s="215">
        <f t="shared" si="7"/>
        <v>0.6992481203007519</v>
      </c>
      <c r="P151" s="49">
        <f>COUNTIF(P$7:P$139,"&lt;19706.4")</f>
        <v>81</v>
      </c>
      <c r="Q151" s="215">
        <f t="shared" si="8"/>
        <v>0.60902255639097747</v>
      </c>
      <c r="R151" s="49">
        <f>COUNTIF(R$7:R$139,"&lt;19706.4")</f>
        <v>55</v>
      </c>
      <c r="S151" s="215">
        <f t="shared" si="9"/>
        <v>0.41353383458646614</v>
      </c>
      <c r="T151" s="49">
        <f>COUNTIF(T$7:T$139,"&lt;19706.4")</f>
        <v>42</v>
      </c>
      <c r="U151" s="215">
        <f t="shared" si="10"/>
        <v>0.31578947368421051</v>
      </c>
      <c r="V151" s="49">
        <f>COUNTIF(V$7:V$139,"&lt;19706.4")</f>
        <v>110</v>
      </c>
      <c r="W151" s="215">
        <f t="shared" si="11"/>
        <v>0.82706766917293228</v>
      </c>
      <c r="X151" s="49">
        <f>COUNTIF(X$7:X$139,"&lt;19706.4")</f>
        <v>106</v>
      </c>
      <c r="Y151" s="215">
        <f t="shared" si="12"/>
        <v>0.79699248120300747</v>
      </c>
      <c r="Z151" s="174">
        <f>COUNTIF(Z$7:Z$139,"&lt;19706.4")</f>
        <v>133</v>
      </c>
      <c r="AA151" s="215">
        <f t="shared" si="13"/>
        <v>1</v>
      </c>
      <c r="AB151" s="49">
        <f>COUNTIF(AB$7:AB$139,"&lt;19706.4")</f>
        <v>94</v>
      </c>
      <c r="AC151" s="215">
        <f t="shared" si="14"/>
        <v>0.70676691729323304</v>
      </c>
      <c r="AD151" s="49">
        <f>COUNTIF(AD$7:AD$139,"&lt;19706.4")</f>
        <v>112</v>
      </c>
      <c r="AE151" s="215">
        <f t="shared" si="14"/>
        <v>0.84210526315789469</v>
      </c>
    </row>
    <row r="152" spans="1:31" x14ac:dyDescent="0.15">
      <c r="A152" s="52">
        <v>22990.799999999999</v>
      </c>
      <c r="C152" s="53" t="s">
        <v>212</v>
      </c>
      <c r="K152" s="49">
        <f>COUNTIF(K$7:K$139,"&lt;22990.8")</f>
        <v>100</v>
      </c>
      <c r="L152" s="217">
        <f t="shared" si="6"/>
        <v>0.75187969924812026</v>
      </c>
      <c r="N152" s="49">
        <f>COUNTIF(N$7:N$139,"&lt;22990.8")</f>
        <v>100</v>
      </c>
      <c r="O152" s="217">
        <f t="shared" si="7"/>
        <v>0.75187969924812026</v>
      </c>
      <c r="P152" s="49">
        <f>COUNTIF(P$7:P$139,"&lt;22990.8")</f>
        <v>91</v>
      </c>
      <c r="Q152" s="217">
        <f t="shared" si="8"/>
        <v>0.68421052631578949</v>
      </c>
      <c r="R152" s="49">
        <f>COUNTIF(R$7:R$139,"&lt;22990.8")</f>
        <v>69</v>
      </c>
      <c r="S152" s="217">
        <f t="shared" si="9"/>
        <v>0.51879699248120303</v>
      </c>
      <c r="T152" s="49">
        <f>COUNTIF(T$7:T$139,"&lt;22990.8")</f>
        <v>61</v>
      </c>
      <c r="U152" s="217">
        <f t="shared" si="10"/>
        <v>0.45864661654135336</v>
      </c>
      <c r="V152" s="49">
        <f>COUNTIF(V$7:V$139,"&lt;22990.8")</f>
        <v>125</v>
      </c>
      <c r="W152" s="217">
        <f t="shared" si="11"/>
        <v>0.93984962406015038</v>
      </c>
      <c r="X152" s="49">
        <f>COUNTIF(X$7:X$139,"&lt;22990.8")</f>
        <v>118</v>
      </c>
      <c r="Y152" s="217">
        <f t="shared" si="12"/>
        <v>0.88721804511278191</v>
      </c>
      <c r="Z152" s="174">
        <f>COUNTIF(Z$7:Z$139,"&lt;22990.8")</f>
        <v>133</v>
      </c>
      <c r="AA152" s="217">
        <f t="shared" si="13"/>
        <v>1</v>
      </c>
      <c r="AB152" s="49">
        <f>COUNTIF(AB$7:AB$139,"&lt;22990.8")</f>
        <v>102</v>
      </c>
      <c r="AC152" s="217">
        <f t="shared" si="14"/>
        <v>0.76691729323308266</v>
      </c>
      <c r="AD152" s="49">
        <f>COUNTIF(AD$7:AD$139,"&lt;22990.8")</f>
        <v>120</v>
      </c>
      <c r="AE152" s="217">
        <f t="shared" si="14"/>
        <v>0.90225563909774431</v>
      </c>
    </row>
    <row r="153" spans="1:31" x14ac:dyDescent="0.15">
      <c r="A153" s="52">
        <v>26275.200000000001</v>
      </c>
      <c r="C153" s="53" t="s">
        <v>213</v>
      </c>
      <c r="K153" s="49">
        <f>COUNTIF(K$7:K$139,"&lt;26275.2")</f>
        <v>111</v>
      </c>
      <c r="L153" s="217">
        <f t="shared" si="6"/>
        <v>0.83458646616541354</v>
      </c>
      <c r="N153" s="49">
        <f>COUNTIF(N$7:N$139,"&lt;26275.2")</f>
        <v>112</v>
      </c>
      <c r="O153" s="217">
        <f t="shared" si="7"/>
        <v>0.84210526315789469</v>
      </c>
      <c r="P153" s="49">
        <f>COUNTIF(P$7:P$139,"&lt;26275.2")</f>
        <v>100</v>
      </c>
      <c r="Q153" s="217">
        <f t="shared" si="8"/>
        <v>0.75187969924812026</v>
      </c>
      <c r="R153" s="49">
        <f>COUNTIF(R$7:R$139,"&lt;26275.2")</f>
        <v>82</v>
      </c>
      <c r="S153" s="217">
        <f t="shared" si="9"/>
        <v>0.61654135338345861</v>
      </c>
      <c r="T153" s="49">
        <f>COUNTIF(T$7:T$139,"&lt;26275.2")</f>
        <v>81</v>
      </c>
      <c r="U153" s="217">
        <f t="shared" si="10"/>
        <v>0.60902255639097747</v>
      </c>
      <c r="V153" s="49">
        <f>COUNTIF(V$7:V$139,"&lt;26275.2")</f>
        <v>132</v>
      </c>
      <c r="W153" s="217">
        <f t="shared" si="11"/>
        <v>0.99248120300751874</v>
      </c>
      <c r="X153" s="49">
        <f>COUNTIF(X$7:X$139,"&lt;26275.2")</f>
        <v>127</v>
      </c>
      <c r="Y153" s="217">
        <f t="shared" si="12"/>
        <v>0.95488721804511278</v>
      </c>
      <c r="Z153" s="174">
        <f>COUNTIF(Z$7:Z$139,"&lt;26275.2")</f>
        <v>133</v>
      </c>
      <c r="AA153" s="217">
        <f t="shared" si="13"/>
        <v>1</v>
      </c>
      <c r="AB153" s="49">
        <f>COUNTIF(AB$7:AB$139,"&lt;26275.2")</f>
        <v>111</v>
      </c>
      <c r="AC153" s="217">
        <f t="shared" si="14"/>
        <v>0.83458646616541354</v>
      </c>
      <c r="AD153" s="49">
        <f>COUNTIF(AD$7:AD$139,"&lt;26275.2")</f>
        <v>125</v>
      </c>
      <c r="AE153" s="217">
        <f t="shared" si="14"/>
        <v>0.93984962406015038</v>
      </c>
    </row>
    <row r="154" spans="1:31" x14ac:dyDescent="0.15">
      <c r="A154" s="52">
        <v>29559.599999999999</v>
      </c>
      <c r="C154" s="53" t="s">
        <v>214</v>
      </c>
      <c r="K154" s="49">
        <f>COUNTIF(K$7:K$139,"&lt;29559.6")</f>
        <v>125</v>
      </c>
      <c r="L154" s="217">
        <f t="shared" si="6"/>
        <v>0.93984962406015038</v>
      </c>
      <c r="N154" s="49">
        <f>COUNTIF(N$7:N$139,"&lt;29559.6")</f>
        <v>124</v>
      </c>
      <c r="O154" s="217">
        <f t="shared" si="7"/>
        <v>0.93233082706766912</v>
      </c>
      <c r="P154" s="49">
        <f>COUNTIF(P$7:P$139,"&lt;29559.6")</f>
        <v>112</v>
      </c>
      <c r="Q154" s="217">
        <f t="shared" si="8"/>
        <v>0.84210526315789469</v>
      </c>
      <c r="R154" s="49">
        <f>COUNTIF(R$7:R$139,"&lt;29559.6")</f>
        <v>98</v>
      </c>
      <c r="S154" s="217">
        <f t="shared" si="9"/>
        <v>0.73684210526315785</v>
      </c>
      <c r="T154" s="49">
        <f>COUNTIF(T$7:T$139,"&lt;29559.6")</f>
        <v>108</v>
      </c>
      <c r="U154" s="217">
        <f t="shared" si="10"/>
        <v>0.81203007518796988</v>
      </c>
      <c r="V154" s="62">
        <f>COUNTIF(V$7:V$139,"&lt;29559.6")</f>
        <v>133</v>
      </c>
      <c r="W154" s="217">
        <f t="shared" si="11"/>
        <v>1</v>
      </c>
      <c r="X154" s="62">
        <f>COUNTIF(X$7:X$139,"&lt;29559.6")</f>
        <v>133</v>
      </c>
      <c r="Y154" s="217">
        <f t="shared" si="12"/>
        <v>1</v>
      </c>
      <c r="Z154" s="62">
        <f>COUNTIF(Z$7:Z$139,"&lt;29559.6")</f>
        <v>133</v>
      </c>
      <c r="AA154" s="217">
        <f t="shared" si="13"/>
        <v>1</v>
      </c>
      <c r="AB154" s="49">
        <f>COUNTIF(AB$7:AB$139,"&lt;29559.6")</f>
        <v>117</v>
      </c>
      <c r="AC154" s="217">
        <f t="shared" si="14"/>
        <v>0.87969924812030076</v>
      </c>
      <c r="AD154" s="49">
        <f>COUNTIF(AD$7:AD$139,"&lt;29559.6")</f>
        <v>129</v>
      </c>
      <c r="AE154" s="217">
        <f t="shared" si="14"/>
        <v>0.96992481203007519</v>
      </c>
    </row>
    <row r="155" spans="1:31" ht="11.25" thickBot="1" x14ac:dyDescent="0.2">
      <c r="A155" s="52">
        <v>32844</v>
      </c>
      <c r="C155" s="53" t="s">
        <v>215</v>
      </c>
      <c r="K155" s="62">
        <f>COUNTIF(K$7:K$139,"&lt;32844")</f>
        <v>133</v>
      </c>
      <c r="L155" s="217">
        <f t="shared" si="6"/>
        <v>1</v>
      </c>
      <c r="N155" s="62">
        <f>COUNTIF(N$7:N$139,"&lt;32844")</f>
        <v>133</v>
      </c>
      <c r="O155" s="217">
        <f t="shared" si="7"/>
        <v>1</v>
      </c>
      <c r="P155" s="62">
        <f>COUNTIF(P$7:P$139,"&lt;32844")</f>
        <v>133</v>
      </c>
      <c r="Q155" s="217">
        <f t="shared" si="8"/>
        <v>1</v>
      </c>
      <c r="R155" s="62">
        <f>COUNTIF(R$7:R$139,"&lt;32844")</f>
        <v>133</v>
      </c>
      <c r="S155" s="217">
        <f t="shared" si="9"/>
        <v>1</v>
      </c>
      <c r="T155" s="62">
        <f>COUNTIF(T$7:T$139,"&lt;32844")</f>
        <v>133</v>
      </c>
      <c r="U155" s="217">
        <f t="shared" si="10"/>
        <v>1</v>
      </c>
      <c r="V155" s="62">
        <f>COUNTIF(V$7:V$139,"&lt;32844")</f>
        <v>133</v>
      </c>
      <c r="W155" s="217">
        <f t="shared" si="11"/>
        <v>1</v>
      </c>
      <c r="X155" s="62">
        <f>COUNTIF(X$7:X$139,"&lt;32844")</f>
        <v>133</v>
      </c>
      <c r="Y155" s="217">
        <f t="shared" si="12"/>
        <v>1</v>
      </c>
      <c r="Z155" s="174">
        <f>COUNTIF(Z$7:Z$139,"&lt;32844")</f>
        <v>133</v>
      </c>
      <c r="AA155" s="217">
        <f t="shared" si="13"/>
        <v>1</v>
      </c>
      <c r="AB155" s="62">
        <f>COUNTIF(AB$7:AB$139,"&lt;32844")</f>
        <v>133</v>
      </c>
      <c r="AC155" s="217">
        <f t="shared" si="14"/>
        <v>1</v>
      </c>
      <c r="AD155" s="62">
        <f>COUNTIF(AD$7:AD$139,"&lt;32844")</f>
        <v>133</v>
      </c>
      <c r="AE155" s="217">
        <f t="shared" si="14"/>
        <v>1</v>
      </c>
    </row>
    <row r="156" spans="1:31" x14ac:dyDescent="0.15">
      <c r="A156" s="66"/>
      <c r="B156" s="66"/>
      <c r="C156" s="67"/>
      <c r="D156" s="68"/>
      <c r="E156" s="68"/>
      <c r="F156" s="68"/>
      <c r="G156" s="68"/>
      <c r="H156" s="69"/>
      <c r="I156" s="70"/>
      <c r="J156" s="70"/>
      <c r="K156" s="71"/>
      <c r="L156" s="71"/>
      <c r="M156" s="70"/>
      <c r="N156" s="71"/>
      <c r="O156" s="70"/>
      <c r="P156" s="71"/>
      <c r="Q156" s="70"/>
      <c r="R156" s="71"/>
      <c r="S156" s="70"/>
      <c r="T156" s="71"/>
      <c r="U156" s="70"/>
      <c r="V156" s="71"/>
      <c r="W156" s="70"/>
      <c r="X156" s="71"/>
      <c r="Y156" s="70"/>
      <c r="Z156" s="71"/>
      <c r="AA156" s="72"/>
      <c r="AB156" s="71"/>
      <c r="AC156" s="72"/>
      <c r="AD156" s="71"/>
    </row>
    <row r="157" spans="1:31" x14ac:dyDescent="0.15">
      <c r="C157" s="63" t="s">
        <v>216</v>
      </c>
      <c r="K157" s="10">
        <f>MIN(K7:K139)</f>
        <v>4006</v>
      </c>
      <c r="N157" s="10">
        <f>MIN(N7:N139)</f>
        <v>2343</v>
      </c>
      <c r="P157" s="10">
        <f>MIN(P7:P139)</f>
        <v>2021</v>
      </c>
      <c r="R157" s="10">
        <f>MIN(R7:R139)</f>
        <v>6275</v>
      </c>
      <c r="T157" s="10">
        <f>MIN(T7:T139)</f>
        <v>6056</v>
      </c>
      <c r="V157" s="10">
        <f>MIN(V7:V139)</f>
        <v>5758</v>
      </c>
      <c r="X157" s="10">
        <f>MIN(X7:X139)</f>
        <v>398</v>
      </c>
      <c r="Z157" s="10">
        <f>MIN(Z7:Z139)</f>
        <v>45</v>
      </c>
      <c r="AB157" s="10">
        <f>MIN(AB7:AB139)</f>
        <v>1803</v>
      </c>
      <c r="AD157" s="10">
        <f>MIN(AD7:AD139)</f>
        <v>282</v>
      </c>
    </row>
    <row r="158" spans="1:31" x14ac:dyDescent="0.15">
      <c r="K158" s="73">
        <f>K157/$A$155</f>
        <v>0.12197052734137133</v>
      </c>
      <c r="N158" s="73">
        <f>N157/$A$155</f>
        <v>7.1337230544391672E-2</v>
      </c>
      <c r="P158" s="73">
        <f>P157/$A$155</f>
        <v>6.1533308975764221E-2</v>
      </c>
      <c r="R158" s="73">
        <f>R157/$A$155</f>
        <v>0.19105468274266227</v>
      </c>
      <c r="T158" s="73">
        <f>T157/$A$155</f>
        <v>0.18438679819753989</v>
      </c>
      <c r="V158" s="73">
        <f>V157/$A$155</f>
        <v>0.1753136037023505</v>
      </c>
      <c r="X158" s="73">
        <f>X157/$A$155</f>
        <v>1.2117890634514676E-2</v>
      </c>
      <c r="Z158" s="86">
        <f>Z157/$A$155</f>
        <v>1.3701132626963829E-3</v>
      </c>
      <c r="AB158" s="73">
        <f>AB157/$A$155</f>
        <v>5.4895871392035077E-2</v>
      </c>
      <c r="AD158" s="86">
        <f>AD157/$A$155</f>
        <v>8.5860431128973336E-3</v>
      </c>
    </row>
    <row r="160" spans="1:31" x14ac:dyDescent="0.15">
      <c r="C160" s="63" t="s">
        <v>217</v>
      </c>
      <c r="K160" s="10">
        <f>MAX(K7:K139)</f>
        <v>31192</v>
      </c>
      <c r="N160" s="10">
        <f>MAX(N7:N139)</f>
        <v>32705</v>
      </c>
      <c r="P160" s="10">
        <f>MAX(P7:P139)</f>
        <v>32761</v>
      </c>
      <c r="R160" s="10">
        <f>MAX(R7:R139)</f>
        <v>32829</v>
      </c>
      <c r="T160" s="10">
        <f>MAX(T7:T139)</f>
        <v>32326</v>
      </c>
      <c r="V160" s="10">
        <f>MAX(V7:V139)</f>
        <v>26692</v>
      </c>
      <c r="X160" s="10">
        <f>MAX(X7:X139)</f>
        <v>28879</v>
      </c>
      <c r="Z160" s="10">
        <f>MAX(Z7:Z139)</f>
        <v>19364</v>
      </c>
      <c r="AB160" s="10">
        <f>MAX(AB7:AB139)</f>
        <v>32557</v>
      </c>
      <c r="AD160" s="10">
        <f>MAX(AD7:AD139)</f>
        <v>32155</v>
      </c>
    </row>
    <row r="161" spans="11:30" x14ac:dyDescent="0.15">
      <c r="K161" s="73">
        <f>K160/$A$155</f>
        <v>0.94970161977834611</v>
      </c>
      <c r="N161" s="73">
        <f>N160/$A$155</f>
        <v>0.99576787236633779</v>
      </c>
      <c r="P161" s="73">
        <f>P160/$A$155</f>
        <v>0.99747290220436002</v>
      </c>
      <c r="R161" s="73">
        <f>R160/$A$155</f>
        <v>0.99954329557910115</v>
      </c>
      <c r="T161" s="73">
        <f>T160/$A$155</f>
        <v>0.98422847399829494</v>
      </c>
      <c r="V161" s="73">
        <f>V160/$A$155</f>
        <v>0.81269029350870781</v>
      </c>
      <c r="X161" s="73">
        <f>X160/$A$155</f>
        <v>0.87927779807575202</v>
      </c>
      <c r="Z161" s="73">
        <f>Z160/$A$155</f>
        <v>0.58957496041895019</v>
      </c>
      <c r="AB161" s="73">
        <f>AB160/$A$155</f>
        <v>0.99126172208013641</v>
      </c>
      <c r="AD161" s="73">
        <f>AD160/$A$155</f>
        <v>0.97902204360004874</v>
      </c>
    </row>
  </sheetData>
  <mergeCells count="42">
    <mergeCell ref="J86:J93"/>
    <mergeCell ref="J7:J14"/>
    <mergeCell ref="J15:J20"/>
    <mergeCell ref="J21:J28"/>
    <mergeCell ref="J51:J57"/>
    <mergeCell ref="J58:J64"/>
    <mergeCell ref="J65:J71"/>
    <mergeCell ref="J72:J78"/>
    <mergeCell ref="J79:J85"/>
    <mergeCell ref="J29:J35"/>
    <mergeCell ref="J36:J42"/>
    <mergeCell ref="J43:J50"/>
    <mergeCell ref="J125:J132"/>
    <mergeCell ref="J133:J139"/>
    <mergeCell ref="J94:J100"/>
    <mergeCell ref="J101:J108"/>
    <mergeCell ref="J109:J116"/>
    <mergeCell ref="J117:J124"/>
    <mergeCell ref="E3:F3"/>
    <mergeCell ref="AC4:AD4"/>
    <mergeCell ref="M4:N4"/>
    <mergeCell ref="E4:F4"/>
    <mergeCell ref="H4:L4"/>
    <mergeCell ref="Y5:Z5"/>
    <mergeCell ref="AA5:AB5"/>
    <mergeCell ref="AC5:AD5"/>
    <mergeCell ref="O4:P4"/>
    <mergeCell ref="Q4:R4"/>
    <mergeCell ref="S4:T4"/>
    <mergeCell ref="U4:V4"/>
    <mergeCell ref="W4:X4"/>
    <mergeCell ref="Y4:Z4"/>
    <mergeCell ref="AA4:AB4"/>
    <mergeCell ref="A4:D4"/>
    <mergeCell ref="Q5:R5"/>
    <mergeCell ref="S5:T5"/>
    <mergeCell ref="U5:V5"/>
    <mergeCell ref="W5:X5"/>
    <mergeCell ref="M5:N5"/>
    <mergeCell ref="O5:P5"/>
    <mergeCell ref="K5:L5"/>
    <mergeCell ref="H5:H6"/>
  </mergeCells>
  <phoneticPr fontId="0" type="noConversion"/>
  <pageMargins left="0.39370078740157483" right="0.39370078740157483" top="0.78740157480314965" bottom="0.71" header="0.51181102362204722" footer="0.39"/>
  <pageSetup paperSize="9" pageOrder="overThenDown" orientation="landscape" horizontalDpi="300" verticalDpi="300" r:id="rId1"/>
  <headerFooter alignWithMargins="0">
    <oddHeader>&amp;L&amp;"Verdana,Bold"&amp;12Indices of Deprivation 2010&amp;"Verdana,Regular"  for LB Camden at Lower-level Super Output Area (LSOA)</oddHeader>
    <oddFooter>&amp;L&amp;"Tahoma,Italic"&amp;8Source: Communities and Local Government, Indices of Deprivation 2010&amp;"Verdana,Regular"&amp;10
&amp;R&amp;"Tahoma,Regular"
&amp;8&amp;F/ &amp;A: &amp;D</oddFooter>
  </headerFooter>
  <colBreaks count="1" manualBreakCount="1">
    <brk id="1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6"/>
  <sheetViews>
    <sheetView showGridLines="0" zoomScale="80" zoomScaleNormal="80" workbookViewId="0"/>
  </sheetViews>
  <sheetFormatPr defaultColWidth="10.42578125" defaultRowHeight="10.5" x14ac:dyDescent="0.15"/>
  <cols>
    <col min="1" max="16384" width="10.42578125" style="3"/>
  </cols>
  <sheetData>
    <row r="1" spans="1:1" ht="18" x14ac:dyDescent="0.25">
      <c r="A1" s="76" t="s">
        <v>285</v>
      </c>
    </row>
    <row r="2" spans="1:1" x14ac:dyDescent="0.15">
      <c r="A2" s="219"/>
    </row>
    <row r="3" spans="1:1" x14ac:dyDescent="0.15">
      <c r="A3" s="219"/>
    </row>
    <row r="4" spans="1:1" x14ac:dyDescent="0.15">
      <c r="A4" s="219"/>
    </row>
    <row r="5" spans="1:1" x14ac:dyDescent="0.15">
      <c r="A5" s="219"/>
    </row>
    <row r="6" spans="1:1" x14ac:dyDescent="0.15">
      <c r="A6" s="219"/>
    </row>
    <row r="7" spans="1:1" x14ac:dyDescent="0.15">
      <c r="A7" s="219"/>
    </row>
    <row r="8" spans="1:1" x14ac:dyDescent="0.15">
      <c r="A8" s="219"/>
    </row>
    <row r="9" spans="1:1" x14ac:dyDescent="0.15">
      <c r="A9" s="219"/>
    </row>
    <row r="10" spans="1:1" x14ac:dyDescent="0.15">
      <c r="A10" s="219"/>
    </row>
    <row r="11" spans="1:1" x14ac:dyDescent="0.15">
      <c r="A11" s="219"/>
    </row>
    <row r="12" spans="1:1" x14ac:dyDescent="0.15">
      <c r="A12" s="219"/>
    </row>
    <row r="13" spans="1:1" x14ac:dyDescent="0.15">
      <c r="A13" s="219"/>
    </row>
    <row r="14" spans="1:1" x14ac:dyDescent="0.15">
      <c r="A14" s="219"/>
    </row>
    <row r="15" spans="1:1" x14ac:dyDescent="0.15">
      <c r="A15" s="219"/>
    </row>
    <row r="16" spans="1:1" x14ac:dyDescent="0.15">
      <c r="A16" s="219"/>
    </row>
    <row r="17" spans="1:1" x14ac:dyDescent="0.15">
      <c r="A17" s="219"/>
    </row>
    <row r="18" spans="1:1" x14ac:dyDescent="0.15">
      <c r="A18" s="219"/>
    </row>
    <row r="19" spans="1:1" x14ac:dyDescent="0.15">
      <c r="A19" s="219"/>
    </row>
    <row r="20" spans="1:1" x14ac:dyDescent="0.15">
      <c r="A20" s="219"/>
    </row>
    <row r="21" spans="1:1" x14ac:dyDescent="0.15">
      <c r="A21" s="219"/>
    </row>
    <row r="22" spans="1:1" x14ac:dyDescent="0.15">
      <c r="A22" s="219"/>
    </row>
    <row r="23" spans="1:1" x14ac:dyDescent="0.15">
      <c r="A23" s="219"/>
    </row>
    <row r="24" spans="1:1" x14ac:dyDescent="0.15">
      <c r="A24" s="219"/>
    </row>
    <row r="25" spans="1:1" x14ac:dyDescent="0.15">
      <c r="A25" s="219"/>
    </row>
    <row r="26" spans="1:1" x14ac:dyDescent="0.15">
      <c r="A26" s="219"/>
    </row>
    <row r="27" spans="1:1" x14ac:dyDescent="0.15">
      <c r="A27" s="219"/>
    </row>
    <row r="28" spans="1:1" x14ac:dyDescent="0.15">
      <c r="A28" s="219"/>
    </row>
    <row r="29" spans="1:1" x14ac:dyDescent="0.15">
      <c r="A29" s="219"/>
    </row>
    <row r="30" spans="1:1" x14ac:dyDescent="0.15">
      <c r="A30" s="219"/>
    </row>
    <row r="31" spans="1:1" x14ac:dyDescent="0.15">
      <c r="A31" s="219"/>
    </row>
    <row r="32" spans="1:1" x14ac:dyDescent="0.15">
      <c r="A32" s="219"/>
    </row>
    <row r="33" spans="1:1" x14ac:dyDescent="0.15">
      <c r="A33" s="219"/>
    </row>
    <row r="34" spans="1:1" x14ac:dyDescent="0.15">
      <c r="A34" s="219"/>
    </row>
    <row r="35" spans="1:1" x14ac:dyDescent="0.15">
      <c r="A35" s="219"/>
    </row>
    <row r="36" spans="1:1" x14ac:dyDescent="0.15">
      <c r="A36" s="219"/>
    </row>
    <row r="37" spans="1:1" x14ac:dyDescent="0.15">
      <c r="A37" s="219"/>
    </row>
    <row r="38" spans="1:1" x14ac:dyDescent="0.15">
      <c r="A38" s="219"/>
    </row>
    <row r="39" spans="1:1" x14ac:dyDescent="0.15">
      <c r="A39" s="219"/>
    </row>
    <row r="40" spans="1:1" x14ac:dyDescent="0.15">
      <c r="A40" s="219"/>
    </row>
    <row r="41" spans="1:1" x14ac:dyDescent="0.15">
      <c r="A41" s="219"/>
    </row>
    <row r="42" spans="1:1" x14ac:dyDescent="0.15">
      <c r="A42" s="219"/>
    </row>
    <row r="43" spans="1:1" x14ac:dyDescent="0.15">
      <c r="A43" s="219"/>
    </row>
    <row r="44" spans="1:1" x14ac:dyDescent="0.15">
      <c r="A44" s="219"/>
    </row>
    <row r="45" spans="1:1" x14ac:dyDescent="0.15">
      <c r="A45" s="219"/>
    </row>
    <row r="46" spans="1:1" x14ac:dyDescent="0.15">
      <c r="A46" s="219"/>
    </row>
  </sheetData>
  <phoneticPr fontId="0" type="noConversion"/>
  <pageMargins left="0.55118110236220474" right="0.55118110236220474" top="0.98425196850393704" bottom="0.98425196850393704" header="0.51181102362204722" footer="0.51181102362204722"/>
  <pageSetup paperSize="9" orientation="landscape" r:id="rId1"/>
  <headerFooter alignWithMargins="0"/>
  <rowBreaks count="2" manualBreakCount="2">
    <brk id="128" max="12" man="1"/>
    <brk id="169" max="1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7"/>
  <sheetViews>
    <sheetView showGridLines="0" workbookViewId="0"/>
  </sheetViews>
  <sheetFormatPr defaultRowHeight="10.5" x14ac:dyDescent="0.15"/>
  <cols>
    <col min="1" max="1" width="23.42578125" style="3" customWidth="1"/>
    <col min="2" max="10" width="10.7109375" style="3" customWidth="1"/>
    <col min="11" max="16384" width="9.140625" style="3"/>
  </cols>
  <sheetData>
    <row r="1" spans="1:35" s="158" customFormat="1" ht="15" x14ac:dyDescent="0.2">
      <c r="A1" s="94" t="s">
        <v>279</v>
      </c>
      <c r="B1" s="153"/>
      <c r="C1" s="153"/>
      <c r="D1" s="153"/>
      <c r="E1" s="153"/>
      <c r="F1" s="153"/>
      <c r="G1" s="154"/>
      <c r="H1" s="155"/>
      <c r="I1" s="154"/>
      <c r="J1" s="155"/>
      <c r="K1" s="89"/>
      <c r="L1" s="156"/>
      <c r="M1" s="89"/>
      <c r="N1" s="156"/>
      <c r="O1" s="89"/>
      <c r="P1" s="157"/>
      <c r="Q1" s="157"/>
      <c r="R1" s="89"/>
      <c r="S1" s="157"/>
      <c r="T1" s="89"/>
    </row>
    <row r="2" spans="1:35" s="2" customFormat="1" x14ac:dyDescent="0.15">
      <c r="A2" s="98" t="s">
        <v>280</v>
      </c>
      <c r="B2" s="93"/>
      <c r="C2" s="95"/>
      <c r="D2" s="95"/>
      <c r="E2" s="95"/>
      <c r="F2" s="95"/>
      <c r="G2" s="90"/>
      <c r="H2" s="77"/>
      <c r="I2" s="90"/>
      <c r="J2" s="77"/>
      <c r="K2" s="77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</row>
    <row r="3" spans="1:35" ht="53.25" thickBot="1" x14ac:dyDescent="0.2">
      <c r="A3" s="175" t="s">
        <v>12</v>
      </c>
      <c r="B3" s="91" t="s">
        <v>297</v>
      </c>
      <c r="C3" s="167" t="s">
        <v>298</v>
      </c>
      <c r="D3" s="167" t="s">
        <v>247</v>
      </c>
      <c r="E3" s="167" t="s">
        <v>296</v>
      </c>
      <c r="F3" s="167" t="s">
        <v>248</v>
      </c>
      <c r="G3" s="159" t="s">
        <v>299</v>
      </c>
      <c r="H3" s="159" t="s">
        <v>300</v>
      </c>
      <c r="I3" s="159" t="s">
        <v>301</v>
      </c>
      <c r="J3" s="159" t="s">
        <v>302</v>
      </c>
    </row>
    <row r="4" spans="1:35" x14ac:dyDescent="0.15">
      <c r="A4" s="45" t="s">
        <v>30</v>
      </c>
      <c r="B4" s="176">
        <v>12.022625</v>
      </c>
      <c r="C4" s="97">
        <f>RANK(B4,B$4:B$21)</f>
        <v>16</v>
      </c>
      <c r="D4" s="97">
        <f>COUNTIFS('Camden LSOAs by ward 2019'!$L$7:$L$14,"&lt;10")</f>
        <v>0</v>
      </c>
      <c r="E4" s="97">
        <f>COUNTIFS('Camden LSOAs by ward 2019'!$L$7:$L$14,"&lt;15")</f>
        <v>0</v>
      </c>
      <c r="F4" s="97">
        <f>COUNTIFS('Camden LSOAs by ward 2019'!$L$7:$L$14,"&lt;20")</f>
        <v>0</v>
      </c>
      <c r="G4" s="168">
        <v>0.10262500000000001</v>
      </c>
      <c r="H4" s="169">
        <v>16</v>
      </c>
      <c r="I4" s="168">
        <v>0.15012500000000001</v>
      </c>
      <c r="J4" s="169">
        <v>16</v>
      </c>
    </row>
    <row r="5" spans="1:35" x14ac:dyDescent="0.15">
      <c r="A5" s="45" t="s">
        <v>44</v>
      </c>
      <c r="B5" s="176">
        <v>17.526999999999997</v>
      </c>
      <c r="C5" s="97">
        <f t="shared" ref="C5:C21" si="0">RANK(B5,B$4:B$21)</f>
        <v>12</v>
      </c>
      <c r="D5" s="97">
        <f>COUNTIFS('Camden LSOAs by ward 2019'!$L$15:$L$20,"&lt;10")</f>
        <v>0</v>
      </c>
      <c r="E5" s="97">
        <f>COUNTIFS('Camden LSOAs by ward 2019'!$L$15:$L$20,"&lt;15")</f>
        <v>0</v>
      </c>
      <c r="F5" s="97">
        <f>COUNTIFS('Camden LSOAs by ward 2019'!$L$15:$L$20,"&lt;20")</f>
        <v>0</v>
      </c>
      <c r="G5" s="168">
        <v>0.16700000000000001</v>
      </c>
      <c r="H5" s="169">
        <v>11</v>
      </c>
      <c r="I5" s="168">
        <v>0.20799999999999999</v>
      </c>
      <c r="J5" s="169">
        <v>13</v>
      </c>
    </row>
    <row r="6" spans="1:35" x14ac:dyDescent="0.15">
      <c r="A6" s="45" t="s">
        <v>52</v>
      </c>
      <c r="B6" s="176">
        <v>23.446625000000001</v>
      </c>
      <c r="C6" s="97">
        <f t="shared" si="0"/>
        <v>7</v>
      </c>
      <c r="D6" s="97">
        <f>COUNTIFS('Camden LSOAs by ward 2019'!$L$21:$L$28,"&lt;10")</f>
        <v>0</v>
      </c>
      <c r="E6" s="97">
        <f>COUNTIFS('Camden LSOAs by ward 2019'!$L$21:$L$28,"&lt;15")</f>
        <v>0</v>
      </c>
      <c r="F6" s="97">
        <f>COUNTIFS('Camden LSOAs by ward 2019'!$L$21:$L$28,"&lt;20")</f>
        <v>3</v>
      </c>
      <c r="G6" s="168">
        <v>0.17099999999999999</v>
      </c>
      <c r="H6" s="169">
        <v>10</v>
      </c>
      <c r="I6" s="168">
        <v>0.25950000000000001</v>
      </c>
      <c r="J6" s="169">
        <v>8</v>
      </c>
    </row>
    <row r="7" spans="1:35" x14ac:dyDescent="0.15">
      <c r="A7" s="45" t="s">
        <v>62</v>
      </c>
      <c r="B7" s="176">
        <v>24.324142857142856</v>
      </c>
      <c r="C7" s="97">
        <f t="shared" si="0"/>
        <v>6</v>
      </c>
      <c r="D7" s="97">
        <f>COUNTIFS('Camden LSOAs by ward 2019'!$L$29:$L$35,"&lt;10")</f>
        <v>0</v>
      </c>
      <c r="E7" s="97">
        <f>COUNTIFS('Camden LSOAs by ward 2019'!$L$29:$L$35,"&lt;15")</f>
        <v>1</v>
      </c>
      <c r="F7" s="97">
        <f>COUNTIFS('Camden LSOAs by ward 2019'!$L$29:$L$35,"&lt;20")</f>
        <v>1</v>
      </c>
      <c r="G7" s="168">
        <v>0.21457142857142855</v>
      </c>
      <c r="H7" s="169">
        <v>5</v>
      </c>
      <c r="I7" s="168">
        <v>0.28071428571428575</v>
      </c>
      <c r="J7" s="169">
        <v>6</v>
      </c>
    </row>
    <row r="8" spans="1:35" x14ac:dyDescent="0.15">
      <c r="A8" s="45" t="s">
        <v>71</v>
      </c>
      <c r="B8" s="176">
        <v>16.429571428571428</v>
      </c>
      <c r="C8" s="97">
        <f t="shared" si="0"/>
        <v>13</v>
      </c>
      <c r="D8" s="97">
        <f>COUNTIFS('Camden LSOAs by ward 2019'!$L$36:$L$42,"&lt;10")</f>
        <v>0</v>
      </c>
      <c r="E8" s="97">
        <f>COUNTIFS('Camden LSOAs by ward 2019'!$L$36:$L$42,"&lt;15")</f>
        <v>0</v>
      </c>
      <c r="F8" s="97">
        <f>COUNTIFS('Camden LSOAs by ward 2019'!$L$36:$L$42,"&lt;20")</f>
        <v>0</v>
      </c>
      <c r="G8" s="168">
        <v>0.15842857142857142</v>
      </c>
      <c r="H8" s="169">
        <v>13</v>
      </c>
      <c r="I8" s="168">
        <v>0.20857142857142857</v>
      </c>
      <c r="J8" s="169">
        <v>12</v>
      </c>
    </row>
    <row r="9" spans="1:35" x14ac:dyDescent="0.15">
      <c r="A9" s="45" t="s">
        <v>80</v>
      </c>
      <c r="B9" s="176">
        <v>7.151625000000001</v>
      </c>
      <c r="C9" s="97">
        <f t="shared" si="0"/>
        <v>17</v>
      </c>
      <c r="D9" s="97">
        <f>COUNTIFS('Camden LSOAs by ward 2019'!$L$43:$L$50,"&lt;10")</f>
        <v>0</v>
      </c>
      <c r="E9" s="97">
        <f>COUNTIFS('Camden LSOAs by ward 2019'!$L$43:$L$50,"&lt;15")</f>
        <v>0</v>
      </c>
      <c r="F9" s="97">
        <f>COUNTIFS('Camden LSOAs by ward 2019'!$L$43:$L$50,"&lt;20")</f>
        <v>0</v>
      </c>
      <c r="G9" s="168">
        <v>4.2375000000000003E-2</v>
      </c>
      <c r="H9" s="169">
        <v>18</v>
      </c>
      <c r="I9" s="168">
        <v>0.10100000000000001</v>
      </c>
      <c r="J9" s="169">
        <v>17</v>
      </c>
    </row>
    <row r="10" spans="1:35" x14ac:dyDescent="0.15">
      <c r="A10" s="45" t="s">
        <v>90</v>
      </c>
      <c r="B10" s="176">
        <v>23.229428571428574</v>
      </c>
      <c r="C10" s="97">
        <f t="shared" si="0"/>
        <v>8</v>
      </c>
      <c r="D10" s="97">
        <f>COUNTIFS('Camden LSOAs by ward 2019'!$L$51:$L$57,"&lt;10")</f>
        <v>0</v>
      </c>
      <c r="E10" s="97">
        <f>COUNTIFS('Camden LSOAs by ward 2019'!$L$51:$L$57,"&lt;15")</f>
        <v>2</v>
      </c>
      <c r="F10" s="97">
        <f>COUNTIFS('Camden LSOAs by ward 2019'!$L$51:$L$57,"&lt;20")</f>
        <v>2</v>
      </c>
      <c r="G10" s="168">
        <v>0.21042857142857141</v>
      </c>
      <c r="H10" s="169">
        <v>7</v>
      </c>
      <c r="I10" s="168">
        <v>0.24514285714285713</v>
      </c>
      <c r="J10" s="169">
        <v>10</v>
      </c>
    </row>
    <row r="11" spans="1:35" x14ac:dyDescent="0.15">
      <c r="A11" s="45" t="s">
        <v>99</v>
      </c>
      <c r="B11" s="176">
        <v>7.0278571428571421</v>
      </c>
      <c r="C11" s="97">
        <f t="shared" si="0"/>
        <v>18</v>
      </c>
      <c r="D11" s="97">
        <f>COUNTIFS('Camden LSOAs by ward 2019'!$L$58:$L$64,"&lt;10")</f>
        <v>0</v>
      </c>
      <c r="E11" s="97">
        <f>COUNTIFS('Camden LSOAs by ward 2019'!$L$58:$L$64,"&lt;15")</f>
        <v>0</v>
      </c>
      <c r="F11" s="97">
        <f>COUNTIFS('Camden LSOAs by ward 2019'!$L$58:$L$64,"&lt;20")</f>
        <v>0</v>
      </c>
      <c r="G11" s="168">
        <v>4.4285714285714296E-2</v>
      </c>
      <c r="H11" s="169">
        <v>17</v>
      </c>
      <c r="I11" s="168">
        <v>9.9714285714285728E-2</v>
      </c>
      <c r="J11" s="169">
        <v>18</v>
      </c>
    </row>
    <row r="12" spans="1:35" x14ac:dyDescent="0.15">
      <c r="A12" s="45" t="s">
        <v>108</v>
      </c>
      <c r="B12" s="176">
        <v>26.377000000000002</v>
      </c>
      <c r="C12" s="97">
        <f t="shared" si="0"/>
        <v>4</v>
      </c>
      <c r="D12" s="97">
        <f>COUNTIFS('Camden LSOAs by ward 2019'!$L$65:$L$71,"&lt;10")</f>
        <v>0</v>
      </c>
      <c r="E12" s="97">
        <f>COUNTIFS('Camden LSOAs by ward 2019'!$L$65:$L$71,"&lt;15")</f>
        <v>1</v>
      </c>
      <c r="F12" s="97">
        <f>COUNTIFS('Camden LSOAs by ward 2019'!$L$65:$L$71,"&lt;20")</f>
        <v>2</v>
      </c>
      <c r="G12" s="168">
        <v>0.25928571428571429</v>
      </c>
      <c r="H12" s="169">
        <v>3</v>
      </c>
      <c r="I12" s="168">
        <v>0.30542857142857144</v>
      </c>
      <c r="J12" s="169">
        <v>4</v>
      </c>
    </row>
    <row r="13" spans="1:35" x14ac:dyDescent="0.15">
      <c r="A13" s="45" t="s">
        <v>117</v>
      </c>
      <c r="B13" s="176">
        <v>18.723142857142857</v>
      </c>
      <c r="C13" s="97">
        <f t="shared" si="0"/>
        <v>11</v>
      </c>
      <c r="D13" s="97">
        <f>COUNTIFS('Camden LSOAs by ward 2019'!$L$72:$L$78,"&lt;10")</f>
        <v>0</v>
      </c>
      <c r="E13" s="97">
        <f>COUNTIFS('Camden LSOAs by ward 2019'!$L$72:$L$78,"&lt;15")</f>
        <v>0</v>
      </c>
      <c r="F13" s="97">
        <f>COUNTIFS('Camden LSOAs by ward 2019'!$L$72:$L$78,"&lt;20")</f>
        <v>1</v>
      </c>
      <c r="G13" s="168">
        <v>0.14742857142857144</v>
      </c>
      <c r="H13" s="169">
        <v>14</v>
      </c>
      <c r="I13" s="168">
        <v>0.16871428571428573</v>
      </c>
      <c r="J13" s="169">
        <v>14</v>
      </c>
    </row>
    <row r="14" spans="1:35" x14ac:dyDescent="0.15">
      <c r="A14" s="45" t="s">
        <v>126</v>
      </c>
      <c r="B14" s="176">
        <v>21.150571428571425</v>
      </c>
      <c r="C14" s="97">
        <f t="shared" si="0"/>
        <v>9</v>
      </c>
      <c r="D14" s="97">
        <f>COUNTIFS('Camden LSOAs by ward 2019'!$L$79:$L$85,"&lt;10")</f>
        <v>0</v>
      </c>
      <c r="E14" s="97">
        <f>COUNTIFS('Camden LSOAs by ward 2019'!$L$79:$L$85,"&lt;15")</f>
        <v>0</v>
      </c>
      <c r="F14" s="97">
        <f>COUNTIFS('Camden LSOAs by ward 2019'!$L$79:$L$85,"&lt;20")</f>
        <v>1</v>
      </c>
      <c r="G14" s="168">
        <v>0.20642857142857143</v>
      </c>
      <c r="H14" s="169">
        <v>8</v>
      </c>
      <c r="I14" s="168">
        <v>0.2658571428571429</v>
      </c>
      <c r="J14" s="169">
        <v>7</v>
      </c>
    </row>
    <row r="15" spans="1:35" x14ac:dyDescent="0.15">
      <c r="A15" s="45" t="s">
        <v>135</v>
      </c>
      <c r="B15" s="176">
        <v>18.948875000000001</v>
      </c>
      <c r="C15" s="97">
        <f t="shared" si="0"/>
        <v>10</v>
      </c>
      <c r="D15" s="97">
        <f>COUNTIFS('Camden LSOAs by ward 2019'!$L$86:$L$93,"&lt;10")</f>
        <v>0</v>
      </c>
      <c r="E15" s="97">
        <f>COUNTIFS('Camden LSOAs by ward 2019'!$L$86:$L$93,"&lt;15")</f>
        <v>0</v>
      </c>
      <c r="F15" s="97">
        <f>COUNTIFS('Camden LSOAs by ward 2019'!$L$86:$L$93,"&lt;20")</f>
        <v>0</v>
      </c>
      <c r="G15" s="168">
        <v>0.18787499999999999</v>
      </c>
      <c r="H15" s="169">
        <v>9</v>
      </c>
      <c r="I15" s="168">
        <v>0.25487500000000002</v>
      </c>
      <c r="J15" s="169">
        <v>9</v>
      </c>
    </row>
    <row r="16" spans="1:35" x14ac:dyDescent="0.15">
      <c r="A16" s="45" t="s">
        <v>145</v>
      </c>
      <c r="B16" s="176">
        <v>29.176571428571428</v>
      </c>
      <c r="C16" s="97">
        <f t="shared" si="0"/>
        <v>2</v>
      </c>
      <c r="D16" s="97">
        <f>COUNTIFS('Camden LSOAs by ward 2019'!$L$94:$L$100,"&lt;10")</f>
        <v>0</v>
      </c>
      <c r="E16" s="97">
        <f>COUNTIFS('Camden LSOAs by ward 2019'!$L$94:$L$100,"&lt;15")</f>
        <v>0</v>
      </c>
      <c r="F16" s="97">
        <f>COUNTIFS('Camden LSOAs by ward 2019'!$L$94:$L$100,"&lt;20")</f>
        <v>2</v>
      </c>
      <c r="G16" s="168">
        <v>0.28599999999999998</v>
      </c>
      <c r="H16" s="169">
        <v>2</v>
      </c>
      <c r="I16" s="168">
        <v>0.36371428571428577</v>
      </c>
      <c r="J16" s="169">
        <v>3</v>
      </c>
    </row>
    <row r="17" spans="1:10" x14ac:dyDescent="0.15">
      <c r="A17" s="45" t="s">
        <v>154</v>
      </c>
      <c r="B17" s="176">
        <v>25.173999999999999</v>
      </c>
      <c r="C17" s="97">
        <f t="shared" si="0"/>
        <v>5</v>
      </c>
      <c r="D17" s="97">
        <f>COUNTIFS('Camden LSOAs by ward 2019'!$L$101:$L$108,"&lt;10")</f>
        <v>0</v>
      </c>
      <c r="E17" s="97">
        <f>COUNTIFS('Camden LSOAs by ward 2019'!$L$101:$L$108,"&lt;15")</f>
        <v>2</v>
      </c>
      <c r="F17" s="97">
        <f>COUNTIFS('Camden LSOAs by ward 2019'!$L$101:$L$108,"&lt;20")</f>
        <v>3</v>
      </c>
      <c r="G17" s="168">
        <v>0.21125000000000002</v>
      </c>
      <c r="H17" s="169">
        <v>6</v>
      </c>
      <c r="I17" s="168">
        <v>0.29950000000000004</v>
      </c>
      <c r="J17" s="169">
        <v>5</v>
      </c>
    </row>
    <row r="18" spans="1:10" x14ac:dyDescent="0.15">
      <c r="A18" s="45" t="s">
        <v>164</v>
      </c>
      <c r="B18" s="176">
        <v>26.773</v>
      </c>
      <c r="C18" s="97">
        <f t="shared" si="0"/>
        <v>3</v>
      </c>
      <c r="D18" s="97">
        <f>COUNTIFS('Camden LSOAs by ward 2019'!$L$109:$L$116,"&lt;10")</f>
        <v>0</v>
      </c>
      <c r="E18" s="97">
        <f>COUNTIFS('Camden LSOAs by ward 2019'!$L$109:$L$116,"&lt;15")</f>
        <v>1</v>
      </c>
      <c r="F18" s="97">
        <f>COUNTIFS('Camden LSOAs by ward 2019'!$L$109:$L$116,"&lt;20")</f>
        <v>2</v>
      </c>
      <c r="G18" s="168">
        <v>0.25737500000000002</v>
      </c>
      <c r="H18" s="169">
        <v>4</v>
      </c>
      <c r="I18" s="168">
        <v>0.37537500000000001</v>
      </c>
      <c r="J18" s="169">
        <v>2</v>
      </c>
    </row>
    <row r="19" spans="1:10" x14ac:dyDescent="0.15">
      <c r="A19" s="45" t="s">
        <v>174</v>
      </c>
      <c r="B19" s="176">
        <v>32.773874999999997</v>
      </c>
      <c r="C19" s="97">
        <f t="shared" si="0"/>
        <v>1</v>
      </c>
      <c r="D19" s="97">
        <f>COUNTIFS('Camden LSOAs by ward 2019'!$L$117:$L$124,"&lt;10")</f>
        <v>0</v>
      </c>
      <c r="E19" s="97">
        <f>COUNTIFS('Camden LSOAs by ward 2019'!$L$117:$L$124,"&lt;15")</f>
        <v>1</v>
      </c>
      <c r="F19" s="97">
        <f>COUNTIFS('Camden LSOAs by ward 2019'!$L$117:$L$124,"&lt;20")</f>
        <v>5</v>
      </c>
      <c r="G19" s="168">
        <v>0.31587500000000002</v>
      </c>
      <c r="H19" s="169">
        <v>1</v>
      </c>
      <c r="I19" s="168">
        <v>0.37937499999999996</v>
      </c>
      <c r="J19" s="169">
        <v>1</v>
      </c>
    </row>
    <row r="20" spans="1:10" x14ac:dyDescent="0.15">
      <c r="A20" s="45" t="s">
        <v>184</v>
      </c>
      <c r="B20" s="176">
        <v>13.18225</v>
      </c>
      <c r="C20" s="97">
        <f t="shared" si="0"/>
        <v>15</v>
      </c>
      <c r="D20" s="97">
        <f>COUNTIFS('Camden LSOAs by ward 2019'!$L$125:$L$132,"&lt;10")</f>
        <v>0</v>
      </c>
      <c r="E20" s="97">
        <f>COUNTIFS('Camden LSOAs by ward 2019'!$L$125:$L$132,"&lt;15")</f>
        <v>0</v>
      </c>
      <c r="F20" s="97">
        <f>COUNTIFS('Camden LSOAs by ward 2019'!$L$125:$L$132,"&lt;20")</f>
        <v>0</v>
      </c>
      <c r="G20" s="168">
        <v>0.13899999999999998</v>
      </c>
      <c r="H20" s="169">
        <v>15</v>
      </c>
      <c r="I20" s="168">
        <v>0.16200000000000003</v>
      </c>
      <c r="J20" s="169">
        <v>15</v>
      </c>
    </row>
    <row r="21" spans="1:10" x14ac:dyDescent="0.15">
      <c r="A21" s="45" t="s">
        <v>194</v>
      </c>
      <c r="B21" s="177">
        <v>15.923857142857145</v>
      </c>
      <c r="C21" s="97">
        <f t="shared" si="0"/>
        <v>14</v>
      </c>
      <c r="D21" s="97">
        <f>COUNTIFS('Camden LSOAs by ward 2019'!$L$133:$L$139,"&lt;10")</f>
        <v>0</v>
      </c>
      <c r="E21" s="97">
        <f>COUNTIFS('Camden LSOAs by ward 2019'!$L$133:$L$139,"&lt;15")</f>
        <v>0</v>
      </c>
      <c r="F21" s="97">
        <f>COUNTIFS('Camden LSOAs by ward 2019'!$L$133:$L$139,"&lt;20")</f>
        <v>0</v>
      </c>
      <c r="G21" s="170">
        <v>0.16128571428571428</v>
      </c>
      <c r="H21" s="171">
        <v>12</v>
      </c>
      <c r="I21" s="170">
        <v>0.23685714285714285</v>
      </c>
      <c r="J21" s="171">
        <v>11</v>
      </c>
    </row>
    <row r="22" spans="1:10" x14ac:dyDescent="0.15">
      <c r="A22" s="222" t="s">
        <v>253</v>
      </c>
      <c r="B22" s="223">
        <f>AVERAGE('Camden LSOAs by ward 2019'!I7:I139)</f>
        <v>19.981052631578944</v>
      </c>
      <c r="C22" s="222"/>
      <c r="D22" s="222">
        <f>SUM(D4:D21)</f>
        <v>0</v>
      </c>
      <c r="E22" s="222">
        <f>SUM(E4:E21)</f>
        <v>8</v>
      </c>
      <c r="F22" s="222">
        <f>SUM(F4:F21)</f>
        <v>22</v>
      </c>
      <c r="G22" s="96"/>
      <c r="H22" s="96"/>
      <c r="I22" s="96"/>
      <c r="J22" s="96"/>
    </row>
    <row r="23" spans="1:10" x14ac:dyDescent="0.15">
      <c r="A23" s="2"/>
      <c r="B23" s="179"/>
      <c r="C23" s="2"/>
      <c r="D23" s="2"/>
      <c r="E23" s="2"/>
      <c r="F23" s="2"/>
      <c r="G23" s="2"/>
      <c r="H23" s="2"/>
      <c r="I23" s="2"/>
      <c r="J23" s="2"/>
    </row>
    <row r="24" spans="1:10" x14ac:dyDescent="0.15">
      <c r="A24" s="180" t="s">
        <v>249</v>
      </c>
    </row>
    <row r="25" spans="1:10" x14ac:dyDescent="0.15">
      <c r="A25" s="178" t="s">
        <v>250</v>
      </c>
    </row>
    <row r="26" spans="1:10" x14ac:dyDescent="0.15">
      <c r="A26" s="178" t="s">
        <v>252</v>
      </c>
    </row>
    <row r="27" spans="1:10" x14ac:dyDescent="0.15">
      <c r="A27" s="178" t="s">
        <v>251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7"/>
  <sheetViews>
    <sheetView showGridLines="0" workbookViewId="0"/>
  </sheetViews>
  <sheetFormatPr defaultRowHeight="10.5" x14ac:dyDescent="0.15"/>
  <cols>
    <col min="1" max="1" width="24.28515625" style="3" customWidth="1"/>
    <col min="2" max="2" width="5.42578125" style="97" bestFit="1" customWidth="1"/>
    <col min="3" max="21" width="7" style="3" customWidth="1"/>
    <col min="22" max="16384" width="9.140625" style="3"/>
  </cols>
  <sheetData>
    <row r="1" spans="1:34" s="1" customFormat="1" ht="15" x14ac:dyDescent="0.2">
      <c r="A1" s="182" t="s">
        <v>303</v>
      </c>
      <c r="B1" s="189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</row>
    <row r="2" spans="1:34" s="2" customFormat="1" x14ac:dyDescent="0.15">
      <c r="A2" s="98" t="s">
        <v>280</v>
      </c>
      <c r="B2" s="93"/>
      <c r="C2" s="95"/>
      <c r="D2" s="95"/>
      <c r="E2" s="95"/>
      <c r="F2" s="90"/>
      <c r="G2" s="77"/>
      <c r="H2" s="90"/>
      <c r="I2" s="77"/>
      <c r="J2" s="77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</row>
    <row r="3" spans="1:34" s="183" customFormat="1" ht="32.25" customHeight="1" x14ac:dyDescent="0.2">
      <c r="A3" s="261" t="s">
        <v>242</v>
      </c>
      <c r="B3" s="265" t="s">
        <v>267</v>
      </c>
      <c r="C3" s="263" t="s">
        <v>254</v>
      </c>
      <c r="D3" s="260"/>
      <c r="E3" s="259" t="s">
        <v>255</v>
      </c>
      <c r="F3" s="260"/>
      <c r="G3" s="259" t="s">
        <v>256</v>
      </c>
      <c r="H3" s="260"/>
      <c r="I3" s="259" t="s">
        <v>257</v>
      </c>
      <c r="J3" s="260"/>
      <c r="K3" s="264" t="s">
        <v>258</v>
      </c>
      <c r="L3" s="260"/>
      <c r="M3" s="264" t="s">
        <v>266</v>
      </c>
      <c r="N3" s="260"/>
      <c r="O3" s="259" t="s">
        <v>259</v>
      </c>
      <c r="P3" s="260"/>
      <c r="Q3" s="259" t="s">
        <v>260</v>
      </c>
      <c r="R3" s="260"/>
      <c r="S3" s="259" t="s">
        <v>261</v>
      </c>
      <c r="T3" s="260"/>
      <c r="U3" s="259" t="s">
        <v>262</v>
      </c>
      <c r="V3" s="260"/>
    </row>
    <row r="4" spans="1:34" s="183" customFormat="1" x14ac:dyDescent="0.15">
      <c r="A4" s="262"/>
      <c r="B4" s="266"/>
      <c r="C4" s="181" t="s">
        <v>263</v>
      </c>
      <c r="D4" s="181" t="s">
        <v>264</v>
      </c>
      <c r="E4" s="181" t="s">
        <v>263</v>
      </c>
      <c r="F4" s="181" t="s">
        <v>264</v>
      </c>
      <c r="G4" s="181" t="s">
        <v>263</v>
      </c>
      <c r="H4" s="181" t="s">
        <v>264</v>
      </c>
      <c r="I4" s="181" t="s">
        <v>263</v>
      </c>
      <c r="J4" s="181" t="s">
        <v>264</v>
      </c>
      <c r="K4" s="181" t="s">
        <v>263</v>
      </c>
      <c r="L4" s="181" t="s">
        <v>264</v>
      </c>
      <c r="M4" s="181" t="s">
        <v>263</v>
      </c>
      <c r="N4" s="181" t="s">
        <v>264</v>
      </c>
      <c r="O4" s="181" t="s">
        <v>263</v>
      </c>
      <c r="P4" s="181" t="s">
        <v>264</v>
      </c>
      <c r="Q4" s="181" t="s">
        <v>263</v>
      </c>
      <c r="R4" s="181" t="s">
        <v>264</v>
      </c>
      <c r="S4" s="181" t="s">
        <v>263</v>
      </c>
      <c r="T4" s="181" t="s">
        <v>264</v>
      </c>
      <c r="U4" s="181" t="s">
        <v>263</v>
      </c>
      <c r="V4" s="181" t="s">
        <v>264</v>
      </c>
    </row>
    <row r="5" spans="1:34" x14ac:dyDescent="0.15">
      <c r="A5" s="3" t="s">
        <v>30</v>
      </c>
      <c r="B5" s="97">
        <f>COUNTIF('Camden LSOAs by ward 2019'!$C$7:$C$139,'Wd Av Scores'!A5)</f>
        <v>8</v>
      </c>
      <c r="C5" s="184">
        <f>AVERAGE('Camden LSOAs by ward 2019'!I7:I14)</f>
        <v>12.022625</v>
      </c>
      <c r="D5" s="3">
        <f>RANK(C5,C$5:C$22)</f>
        <v>16</v>
      </c>
      <c r="E5" s="184">
        <f>AVERAGE('Camden LSOAs by ward 2019'!M7:M14)</f>
        <v>8.950000000000001E-2</v>
      </c>
      <c r="F5" s="3">
        <f>RANK(E5,E$5:E$22)</f>
        <v>16</v>
      </c>
      <c r="G5" s="184">
        <f>AVERAGE('Camden LSOAs by ward 2019'!O7:O14)</f>
        <v>5.775000000000001E-2</v>
      </c>
      <c r="H5" s="3">
        <f>RANK(G5,G$5:G$22)</f>
        <v>16</v>
      </c>
      <c r="I5" s="184">
        <f>AVERAGE('Camden LSOAs by ward 2019'!Q7:Q14)</f>
        <v>-1.1943750000000002</v>
      </c>
      <c r="J5" s="3">
        <f>RANK(I5,I$5:I$22)</f>
        <v>16</v>
      </c>
      <c r="K5" s="184">
        <f>AVERAGE('Camden LSOAs by ward 2019'!S7:S14)</f>
        <v>5.7437499999999995</v>
      </c>
      <c r="L5" s="3">
        <f>RANK(K5,K$5:K$22)</f>
        <v>16</v>
      </c>
      <c r="M5" s="184">
        <f>AVERAGE('Camden LSOAs by ward 2019'!U7:U14)</f>
        <v>19.548375</v>
      </c>
      <c r="N5" s="3">
        <f>RANK(M5,M$5:M$22)</f>
        <v>15</v>
      </c>
      <c r="O5" s="184">
        <f>AVERAGE('Camden LSOAs by ward 2019'!W7:W14)</f>
        <v>0.19074999999999998</v>
      </c>
      <c r="P5" s="3">
        <f>RANK(O5,O$5:O$22)</f>
        <v>12</v>
      </c>
      <c r="Q5" s="184">
        <f>AVERAGE('Camden LSOAs by ward 2019'!Y7:Y14)</f>
        <v>29.02</v>
      </c>
      <c r="R5" s="3">
        <f>RANK(Q5,Q$5:Q$22)</f>
        <v>11</v>
      </c>
      <c r="S5" s="184">
        <f>AVERAGE('Camden LSOAs by ward 2019'!AA7:AA14)</f>
        <v>0.10262500000000001</v>
      </c>
      <c r="T5" s="3">
        <f>RANK(S5,S$5:S$22)</f>
        <v>16</v>
      </c>
      <c r="U5" s="184">
        <f>AVERAGE('Camden LSOAs by ward 2019'!AC7:AC14)</f>
        <v>0.15012500000000001</v>
      </c>
      <c r="V5" s="3">
        <f>RANK(U5,U$5:U$22)</f>
        <v>16</v>
      </c>
    </row>
    <row r="6" spans="1:34" x14ac:dyDescent="0.15">
      <c r="A6" s="3" t="s">
        <v>44</v>
      </c>
      <c r="B6" s="97">
        <f>COUNTIF('Camden LSOAs by ward 2019'!$C$7:$C$139,'Wd Av Scores'!A6)</f>
        <v>6</v>
      </c>
      <c r="C6" s="184">
        <f>AVERAGE('Camden LSOAs by ward 2019'!I15:I20)</f>
        <v>17.526999999999997</v>
      </c>
      <c r="D6" s="3">
        <f t="shared" ref="D6:F22" si="0">RANK(C6,C$5:C$22)</f>
        <v>12</v>
      </c>
      <c r="E6" s="184">
        <f>AVERAGE('Camden LSOAs by ward 2019'!M15:M20)</f>
        <v>9.4333333333333338E-2</v>
      </c>
      <c r="F6" s="3">
        <f t="shared" si="0"/>
        <v>15</v>
      </c>
      <c r="G6" s="184">
        <f>AVERAGE('Camden LSOAs by ward 2019'!O15:O20)</f>
        <v>6.4499999999999988E-2</v>
      </c>
      <c r="H6" s="3">
        <f t="shared" ref="H6" si="1">RANK(G6,G$5:G$22)</f>
        <v>14</v>
      </c>
      <c r="I6" s="184">
        <f>AVERAGE('Camden LSOAs by ward 2019'!Q15:Q20)</f>
        <v>-0.78883333333333328</v>
      </c>
      <c r="J6" s="3">
        <f t="shared" ref="J6" si="2">RANK(I6,I$5:I$22)</f>
        <v>14</v>
      </c>
      <c r="K6" s="184">
        <f>AVERAGE('Camden LSOAs by ward 2019'!S15:S20)</f>
        <v>6.0473333333333334</v>
      </c>
      <c r="L6" s="3">
        <f t="shared" ref="L6" si="3">RANK(K6,K$5:K$22)</f>
        <v>15</v>
      </c>
      <c r="M6" s="184">
        <f>AVERAGE('Camden LSOAs by ward 2019'!U15:U20)</f>
        <v>25.9285</v>
      </c>
      <c r="N6" s="3">
        <f t="shared" ref="N6" si="4">RANK(M6,M$5:M$22)</f>
        <v>1</v>
      </c>
      <c r="O6" s="184">
        <f>AVERAGE('Camden LSOAs by ward 2019'!W15:W20)</f>
        <v>0.22366666666666665</v>
      </c>
      <c r="P6" s="3">
        <f t="shared" ref="P6" si="5">RANK(O6,O$5:O$22)</f>
        <v>10</v>
      </c>
      <c r="Q6" s="184">
        <f>AVERAGE('Camden LSOAs by ward 2019'!Y15:Y20)</f>
        <v>50.896166666666659</v>
      </c>
      <c r="R6" s="3">
        <f t="shared" ref="R6" si="6">RANK(Q6,Q$5:Q$22)</f>
        <v>1</v>
      </c>
      <c r="S6" s="184">
        <f>AVERAGE('Camden LSOAs by ward 2019'!AA15:AA20)</f>
        <v>0.16700000000000001</v>
      </c>
      <c r="T6" s="3">
        <f t="shared" ref="T6" si="7">RANK(S6,S$5:S$22)</f>
        <v>11</v>
      </c>
      <c r="U6" s="184">
        <f>AVERAGE('Camden LSOAs by ward 2019'!AC15:AC20)</f>
        <v>0.20799999999999999</v>
      </c>
      <c r="V6" s="3">
        <f t="shared" ref="V6" si="8">RANK(U6,U$5:U$22)</f>
        <v>13</v>
      </c>
    </row>
    <row r="7" spans="1:34" x14ac:dyDescent="0.15">
      <c r="A7" s="3" t="s">
        <v>52</v>
      </c>
      <c r="B7" s="97">
        <f>COUNTIF('Camden LSOAs by ward 2019'!$C$7:$C$139,'Wd Av Scores'!A7)</f>
        <v>8</v>
      </c>
      <c r="C7" s="184">
        <f>AVERAGE('Camden LSOAs by ward 2019'!I21:I28)</f>
        <v>23.446625000000001</v>
      </c>
      <c r="D7" s="3">
        <f t="shared" si="0"/>
        <v>7</v>
      </c>
      <c r="E7" s="184">
        <f>AVERAGE('Camden LSOAs by ward 2019'!M21:M28)</f>
        <v>0.14987500000000001</v>
      </c>
      <c r="F7" s="3">
        <f t="shared" si="0"/>
        <v>8</v>
      </c>
      <c r="G7" s="184">
        <f>AVERAGE('Camden LSOAs by ward 2019'!O21:O28)</f>
        <v>0.1</v>
      </c>
      <c r="H7" s="3">
        <f t="shared" ref="H7" si="9">RANK(G7,G$5:G$22)</f>
        <v>8</v>
      </c>
      <c r="I7" s="184">
        <f>AVERAGE('Camden LSOAs by ward 2019'!Q21:Q28)</f>
        <v>-0.28762500000000002</v>
      </c>
      <c r="J7" s="3">
        <f t="shared" ref="J7" si="10">RANK(I7,I$5:I$22)</f>
        <v>7</v>
      </c>
      <c r="K7" s="184">
        <f>AVERAGE('Camden LSOAs by ward 2019'!S21:S28)</f>
        <v>7.0463750000000003</v>
      </c>
      <c r="L7" s="3">
        <f t="shared" ref="L7" si="11">RANK(K7,K$5:K$22)</f>
        <v>12</v>
      </c>
      <c r="M7" s="184">
        <f>AVERAGE('Camden LSOAs by ward 2019'!U21:U28)</f>
        <v>21.990500000000001</v>
      </c>
      <c r="N7" s="3">
        <f t="shared" ref="N7" si="12">RANK(M7,M$5:M$22)</f>
        <v>9</v>
      </c>
      <c r="O7" s="184">
        <f>AVERAGE('Camden LSOAs by ward 2019'!W21:W28)</f>
        <v>0.90712499999999996</v>
      </c>
      <c r="P7" s="3">
        <f t="shared" ref="P7" si="13">RANK(O7,O$5:O$22)</f>
        <v>1</v>
      </c>
      <c r="Q7" s="184">
        <f>AVERAGE('Camden LSOAs by ward 2019'!Y21:Y28)</f>
        <v>34.97475</v>
      </c>
      <c r="R7" s="3">
        <f t="shared" ref="R7" si="14">RANK(Q7,Q$5:Q$22)</f>
        <v>6</v>
      </c>
      <c r="S7" s="184">
        <f>AVERAGE('Camden LSOAs by ward 2019'!AA21:AA28)</f>
        <v>0.17099999999999999</v>
      </c>
      <c r="T7" s="3">
        <f t="shared" ref="T7" si="15">RANK(S7,S$5:S$22)</f>
        <v>10</v>
      </c>
      <c r="U7" s="184">
        <f>AVERAGE('Camden LSOAs by ward 2019'!AC21:AC28)</f>
        <v>0.25950000000000001</v>
      </c>
      <c r="V7" s="3">
        <f t="shared" ref="V7" si="16">RANK(U7,U$5:U$22)</f>
        <v>8</v>
      </c>
    </row>
    <row r="8" spans="1:34" x14ac:dyDescent="0.15">
      <c r="A8" s="3" t="s">
        <v>62</v>
      </c>
      <c r="B8" s="97">
        <f>COUNTIF('Camden LSOAs by ward 2019'!$C$7:$C$139,'Wd Av Scores'!A8)</f>
        <v>7</v>
      </c>
      <c r="C8" s="184">
        <f>AVERAGE('Camden LSOAs by ward 2019'!I29:I35)</f>
        <v>24.324142857142856</v>
      </c>
      <c r="D8" s="3">
        <f t="shared" si="0"/>
        <v>6</v>
      </c>
      <c r="E8" s="184">
        <f>AVERAGE('Camden LSOAs by ward 2019'!M29:M35)</f>
        <v>0.16271428571428573</v>
      </c>
      <c r="F8" s="3">
        <f t="shared" si="0"/>
        <v>6</v>
      </c>
      <c r="G8" s="184">
        <f>AVERAGE('Camden LSOAs by ward 2019'!O29:O35)</f>
        <v>0.11142857142857143</v>
      </c>
      <c r="H8" s="3">
        <f t="shared" ref="H8" si="17">RANK(G8,G$5:G$22)</f>
        <v>6</v>
      </c>
      <c r="I8" s="184">
        <f>AVERAGE('Camden LSOAs by ward 2019'!Q29:Q35)</f>
        <v>-0.11785714285714287</v>
      </c>
      <c r="J8" s="3">
        <f t="shared" ref="J8" si="18">RANK(I8,I$5:I$22)</f>
        <v>5</v>
      </c>
      <c r="K8" s="184">
        <f>AVERAGE('Camden LSOAs by ward 2019'!S29:S35)</f>
        <v>8.7894285714285711</v>
      </c>
      <c r="L8" s="3">
        <f t="shared" ref="L8" si="19">RANK(K8,K$5:K$22)</f>
        <v>8</v>
      </c>
      <c r="M8" s="184">
        <f>AVERAGE('Camden LSOAs by ward 2019'!U29:U35)</f>
        <v>24.662714285714284</v>
      </c>
      <c r="N8" s="3">
        <f t="shared" ref="N8" si="20">RANK(M8,M$5:M$22)</f>
        <v>2</v>
      </c>
      <c r="O8" s="184">
        <f>AVERAGE('Camden LSOAs by ward 2019'!W29:W35)</f>
        <v>0.51157142857142868</v>
      </c>
      <c r="P8" s="3">
        <f t="shared" ref="P8" si="21">RANK(O8,O$5:O$22)</f>
        <v>7</v>
      </c>
      <c r="Q8" s="184">
        <f>AVERAGE('Camden LSOAs by ward 2019'!Y29:Y35)</f>
        <v>41.228714285714283</v>
      </c>
      <c r="R8" s="3">
        <f t="shared" ref="R8" si="22">RANK(Q8,Q$5:Q$22)</f>
        <v>4</v>
      </c>
      <c r="S8" s="184">
        <f>AVERAGE('Camden LSOAs by ward 2019'!AA29:AA35)</f>
        <v>0.21457142857142855</v>
      </c>
      <c r="T8" s="3">
        <f t="shared" ref="T8" si="23">RANK(S8,S$5:S$22)</f>
        <v>5</v>
      </c>
      <c r="U8" s="184">
        <f>AVERAGE('Camden LSOAs by ward 2019'!AC29:AC35)</f>
        <v>0.28071428571428575</v>
      </c>
      <c r="V8" s="3">
        <f t="shared" ref="V8" si="24">RANK(U8,U$5:U$22)</f>
        <v>6</v>
      </c>
    </row>
    <row r="9" spans="1:34" x14ac:dyDescent="0.15">
      <c r="A9" s="3" t="s">
        <v>71</v>
      </c>
      <c r="B9" s="97">
        <f>COUNTIF('Camden LSOAs by ward 2019'!$C$7:$C$139,'Wd Av Scores'!A9)</f>
        <v>7</v>
      </c>
      <c r="C9" s="184">
        <f>AVERAGE('Camden LSOAs by ward 2019'!I36:I42)</f>
        <v>16.429571428571428</v>
      </c>
      <c r="D9" s="3">
        <f t="shared" si="0"/>
        <v>13</v>
      </c>
      <c r="E9" s="184">
        <f>AVERAGE('Camden LSOAs by ward 2019'!M36:M42)</f>
        <v>0.11942857142857143</v>
      </c>
      <c r="F9" s="3">
        <f t="shared" si="0"/>
        <v>12</v>
      </c>
      <c r="G9" s="184">
        <f>AVERAGE('Camden LSOAs by ward 2019'!O36:O42)</f>
        <v>8.0999999999999989E-2</v>
      </c>
      <c r="H9" s="3">
        <f t="shared" ref="H9" si="25">RANK(G9,G$5:G$22)</f>
        <v>12</v>
      </c>
      <c r="I9" s="184">
        <f>AVERAGE('Camden LSOAs by ward 2019'!Q36:Q42)</f>
        <v>-0.60657142857142854</v>
      </c>
      <c r="J9" s="3">
        <f t="shared" ref="J9" si="26">RANK(I9,I$5:I$22)</f>
        <v>11</v>
      </c>
      <c r="K9" s="184">
        <f>AVERAGE('Camden LSOAs by ward 2019'!S36:S42)</f>
        <v>8.2071428571428573</v>
      </c>
      <c r="L9" s="3">
        <f t="shared" ref="L9" si="27">RANK(K9,K$5:K$22)</f>
        <v>9</v>
      </c>
      <c r="M9" s="184">
        <f>AVERAGE('Camden LSOAs by ward 2019'!U36:U42)</f>
        <v>19.736428571428572</v>
      </c>
      <c r="N9" s="3">
        <f t="shared" ref="N9" si="28">RANK(M9,M$5:M$22)</f>
        <v>14</v>
      </c>
      <c r="O9" s="184">
        <f>AVERAGE('Camden LSOAs by ward 2019'!W36:W42)</f>
        <v>0.21</v>
      </c>
      <c r="P9" s="3">
        <f t="shared" ref="P9" si="29">RANK(O9,O$5:O$22)</f>
        <v>11</v>
      </c>
      <c r="Q9" s="184">
        <f>AVERAGE('Camden LSOAs by ward 2019'!Y36:Y42)</f>
        <v>27.234285714285715</v>
      </c>
      <c r="R9" s="3">
        <f t="shared" ref="R9" si="30">RANK(Q9,Q$5:Q$22)</f>
        <v>15</v>
      </c>
      <c r="S9" s="184">
        <f>AVERAGE('Camden LSOAs by ward 2019'!AA36:AA42)</f>
        <v>0.15842857142857142</v>
      </c>
      <c r="T9" s="3">
        <f t="shared" ref="T9" si="31">RANK(S9,S$5:S$22)</f>
        <v>13</v>
      </c>
      <c r="U9" s="184">
        <f>AVERAGE('Camden LSOAs by ward 2019'!AC36:AC42)</f>
        <v>0.20857142857142857</v>
      </c>
      <c r="V9" s="3">
        <f t="shared" ref="V9" si="32">RANK(U9,U$5:U$22)</f>
        <v>12</v>
      </c>
    </row>
    <row r="10" spans="1:34" x14ac:dyDescent="0.15">
      <c r="A10" s="3" t="s">
        <v>80</v>
      </c>
      <c r="B10" s="97">
        <f>COUNTIF('Camden LSOAs by ward 2019'!$C$7:$C$139,'Wd Av Scores'!A10)</f>
        <v>8</v>
      </c>
      <c r="C10" s="184">
        <f>AVERAGE('Camden LSOAs by ward 2019'!I43:I50)</f>
        <v>7.151625000000001</v>
      </c>
      <c r="D10" s="3">
        <f t="shared" si="0"/>
        <v>17</v>
      </c>
      <c r="E10" s="184">
        <f>AVERAGE('Camden LSOAs by ward 2019'!M43:M50)</f>
        <v>4.4249999999999991E-2</v>
      </c>
      <c r="F10" s="3">
        <f t="shared" si="0"/>
        <v>18</v>
      </c>
      <c r="G10" s="184">
        <f>AVERAGE('Camden LSOAs by ward 2019'!O43:O50)</f>
        <v>2.9875000000000002E-2</v>
      </c>
      <c r="H10" s="3">
        <f t="shared" ref="H10" si="33">RANK(G10,G$5:G$22)</f>
        <v>18</v>
      </c>
      <c r="I10" s="184">
        <f>AVERAGE('Camden LSOAs by ward 2019'!Q43:Q50)</f>
        <v>-1.9152500000000003</v>
      </c>
      <c r="J10" s="3">
        <f t="shared" ref="J10" si="34">RANK(I10,I$5:I$22)</f>
        <v>18</v>
      </c>
      <c r="K10" s="184">
        <f>AVERAGE('Camden LSOAs by ward 2019'!S43:S50)</f>
        <v>4.2958749999999997</v>
      </c>
      <c r="L10" s="3">
        <f t="shared" ref="L10" si="35">RANK(K10,K$5:K$22)</f>
        <v>18</v>
      </c>
      <c r="M10" s="184">
        <f>AVERAGE('Camden LSOAs by ward 2019'!U43:U50)</f>
        <v>20.428999999999998</v>
      </c>
      <c r="N10" s="3">
        <f t="shared" ref="N10" si="36">RANK(M10,M$5:M$22)</f>
        <v>12</v>
      </c>
      <c r="O10" s="184">
        <f>AVERAGE('Camden LSOAs by ward 2019'!W43:W50)</f>
        <v>-0.3367500000000001</v>
      </c>
      <c r="P10" s="3">
        <f t="shared" ref="P10" si="37">RANK(O10,O$5:O$22)</f>
        <v>18</v>
      </c>
      <c r="Q10" s="184">
        <f>AVERAGE('Camden LSOAs by ward 2019'!Y43:Y50)</f>
        <v>28.751874999999998</v>
      </c>
      <c r="R10" s="3">
        <f t="shared" ref="R10" si="38">RANK(Q10,Q$5:Q$22)</f>
        <v>12</v>
      </c>
      <c r="S10" s="184">
        <f>AVERAGE('Camden LSOAs by ward 2019'!AA43:AA50)</f>
        <v>4.2375000000000003E-2</v>
      </c>
      <c r="T10" s="3">
        <f t="shared" ref="T10" si="39">RANK(S10,S$5:S$22)</f>
        <v>18</v>
      </c>
      <c r="U10" s="184">
        <f>AVERAGE('Camden LSOAs by ward 2019'!AC43:AC50)</f>
        <v>0.10100000000000001</v>
      </c>
      <c r="V10" s="3">
        <f t="shared" ref="V10" si="40">RANK(U10,U$5:U$22)</f>
        <v>17</v>
      </c>
    </row>
    <row r="11" spans="1:34" x14ac:dyDescent="0.15">
      <c r="A11" s="3" t="s">
        <v>90</v>
      </c>
      <c r="B11" s="97">
        <f>COUNTIF('Camden LSOAs by ward 2019'!$C$7:$C$139,'Wd Av Scores'!A11)</f>
        <v>7</v>
      </c>
      <c r="C11" s="184">
        <f>AVERAGE('Camden LSOAs by ward 2019'!I51:I57)</f>
        <v>23.229428571428574</v>
      </c>
      <c r="D11" s="3">
        <f t="shared" si="0"/>
        <v>8</v>
      </c>
      <c r="E11" s="184">
        <f>AVERAGE('Camden LSOAs by ward 2019'!M51:M57)</f>
        <v>0.1714285714285714</v>
      </c>
      <c r="F11" s="3">
        <f t="shared" si="0"/>
        <v>5</v>
      </c>
      <c r="G11" s="184">
        <f>AVERAGE('Camden LSOAs by ward 2019'!O51:O57)</f>
        <v>0.12442857142857143</v>
      </c>
      <c r="H11" s="3">
        <f t="shared" ref="H11" si="41">RANK(G11,G$5:G$22)</f>
        <v>3</v>
      </c>
      <c r="I11" s="184">
        <f>AVERAGE('Camden LSOAs by ward 2019'!Q51:Q57)</f>
        <v>-0.40885714285714281</v>
      </c>
      <c r="J11" s="3">
        <f t="shared" ref="J11" si="42">RANK(I11,I$5:I$22)</f>
        <v>9</v>
      </c>
      <c r="K11" s="184">
        <f>AVERAGE('Camden LSOAs by ward 2019'!S51:S57)</f>
        <v>16.115571428571432</v>
      </c>
      <c r="L11" s="3">
        <f t="shared" ref="L11" si="43">RANK(K11,K$5:K$22)</f>
        <v>3</v>
      </c>
      <c r="M11" s="184">
        <f>AVERAGE('Camden LSOAs by ward 2019'!U51:U57)</f>
        <v>19.430285714285713</v>
      </c>
      <c r="N11" s="3">
        <f t="shared" ref="N11" si="44">RANK(M11,M$5:M$22)</f>
        <v>16</v>
      </c>
      <c r="O11" s="184">
        <f>AVERAGE('Camden LSOAs by ward 2019'!W51:W57)</f>
        <v>0.33842857142857141</v>
      </c>
      <c r="P11" s="3">
        <f t="shared" ref="P11" si="45">RANK(O11,O$5:O$22)</f>
        <v>9</v>
      </c>
      <c r="Q11" s="184">
        <f>AVERAGE('Camden LSOAs by ward 2019'!Y51:Y57)</f>
        <v>25.018142857142859</v>
      </c>
      <c r="R11" s="3">
        <f t="shared" ref="R11" si="46">RANK(Q11,Q$5:Q$22)</f>
        <v>18</v>
      </c>
      <c r="S11" s="184">
        <f>AVERAGE('Camden LSOAs by ward 2019'!AA51:AA57)</f>
        <v>0.21042857142857141</v>
      </c>
      <c r="T11" s="3">
        <f t="shared" ref="T11" si="47">RANK(S11,S$5:S$22)</f>
        <v>7</v>
      </c>
      <c r="U11" s="184">
        <f>AVERAGE('Camden LSOAs by ward 2019'!AC51:AC57)</f>
        <v>0.24514285714285713</v>
      </c>
      <c r="V11" s="3">
        <f t="shared" ref="V11" si="48">RANK(U11,U$5:U$22)</f>
        <v>10</v>
      </c>
    </row>
    <row r="12" spans="1:34" x14ac:dyDescent="0.15">
      <c r="A12" s="3" t="s">
        <v>99</v>
      </c>
      <c r="B12" s="97">
        <f>COUNTIF('Camden LSOAs by ward 2019'!$C$7:$C$139,'Wd Av Scores'!A12)</f>
        <v>7</v>
      </c>
      <c r="C12" s="184">
        <f>AVERAGE('Camden LSOAs by ward 2019'!I58:I64)</f>
        <v>7.0278571428571421</v>
      </c>
      <c r="D12" s="3">
        <f t="shared" si="0"/>
        <v>18</v>
      </c>
      <c r="E12" s="184">
        <f>AVERAGE('Camden LSOAs by ward 2019'!M58:M64)</f>
        <v>4.642857142857143E-2</v>
      </c>
      <c r="F12" s="3">
        <f t="shared" si="0"/>
        <v>17</v>
      </c>
      <c r="G12" s="184">
        <f>AVERAGE('Camden LSOAs by ward 2019'!O58:O64)</f>
        <v>3.1142857142857142E-2</v>
      </c>
      <c r="H12" s="3">
        <f t="shared" ref="H12" si="49">RANK(G12,G$5:G$22)</f>
        <v>17</v>
      </c>
      <c r="I12" s="184">
        <f>AVERAGE('Camden LSOAs by ward 2019'!Q58:Q64)</f>
        <v>-1.6619999999999997</v>
      </c>
      <c r="J12" s="3">
        <f t="shared" ref="J12" si="50">RANK(I12,I$5:I$22)</f>
        <v>17</v>
      </c>
      <c r="K12" s="184">
        <f>AVERAGE('Camden LSOAs by ward 2019'!S58:S64)</f>
        <v>4.8498571428571413</v>
      </c>
      <c r="L12" s="3">
        <f t="shared" ref="L12" si="51">RANK(K12,K$5:K$22)</f>
        <v>17</v>
      </c>
      <c r="M12" s="184">
        <f>AVERAGE('Camden LSOAs by ward 2019'!U58:U64)</f>
        <v>15.592142857142859</v>
      </c>
      <c r="N12" s="3">
        <f t="shared" ref="N12" si="52">RANK(M12,M$5:M$22)</f>
        <v>18</v>
      </c>
      <c r="O12" s="184">
        <f>AVERAGE('Camden LSOAs by ward 2019'!W58:W64)</f>
        <v>-0.21099999999999999</v>
      </c>
      <c r="P12" s="3">
        <f t="shared" ref="P12" si="53">RANK(O12,O$5:O$22)</f>
        <v>17</v>
      </c>
      <c r="Q12" s="184">
        <f>AVERAGE('Camden LSOAs by ward 2019'!Y58:Y64)</f>
        <v>26.104285714285716</v>
      </c>
      <c r="R12" s="3">
        <f t="shared" ref="R12" si="54">RANK(Q12,Q$5:Q$22)</f>
        <v>16</v>
      </c>
      <c r="S12" s="184">
        <f>AVERAGE('Camden LSOAs by ward 2019'!AA58:AA64)</f>
        <v>4.4285714285714296E-2</v>
      </c>
      <c r="T12" s="3">
        <f t="shared" ref="T12" si="55">RANK(S12,S$5:S$22)</f>
        <v>17</v>
      </c>
      <c r="U12" s="184">
        <f>AVERAGE('Camden LSOAs by ward 2019'!AC58:AC64)</f>
        <v>9.9714285714285728E-2</v>
      </c>
      <c r="V12" s="3">
        <f t="shared" ref="V12" si="56">RANK(U12,U$5:U$22)</f>
        <v>18</v>
      </c>
    </row>
    <row r="13" spans="1:34" x14ac:dyDescent="0.15">
      <c r="A13" s="3" t="s">
        <v>108</v>
      </c>
      <c r="B13" s="97">
        <f>COUNTIF('Camden LSOAs by ward 2019'!$C$7:$C$139,'Wd Av Scores'!A13)</f>
        <v>7</v>
      </c>
      <c r="C13" s="184">
        <f>AVERAGE('Camden LSOAs by ward 2019'!I65:I71)</f>
        <v>26.377000000000002</v>
      </c>
      <c r="D13" s="3">
        <f t="shared" si="0"/>
        <v>4</v>
      </c>
      <c r="E13" s="184">
        <f>AVERAGE('Camden LSOAs by ward 2019'!M65:M71)</f>
        <v>0.19942857142857146</v>
      </c>
      <c r="F13" s="3">
        <f t="shared" si="0"/>
        <v>3</v>
      </c>
      <c r="G13" s="184">
        <f>AVERAGE('Camden LSOAs by ward 2019'!O65:O71)</f>
        <v>0.1232857142857143</v>
      </c>
      <c r="H13" s="3">
        <f t="shared" ref="H13" si="57">RANK(G13,G$5:G$22)</f>
        <v>4</v>
      </c>
      <c r="I13" s="184">
        <f>AVERAGE('Camden LSOAs by ward 2019'!Q65:Q71)</f>
        <v>-0.10514285714285714</v>
      </c>
      <c r="J13" s="3">
        <f t="shared" ref="J13" si="58">RANK(I13,I$5:I$22)</f>
        <v>4</v>
      </c>
      <c r="K13" s="184">
        <f>AVERAGE('Camden LSOAs by ward 2019'!S65:S71)</f>
        <v>15.529285714285715</v>
      </c>
      <c r="L13" s="3">
        <f t="shared" ref="L13" si="59">RANK(K13,K$5:K$22)</f>
        <v>4</v>
      </c>
      <c r="M13" s="184">
        <f>AVERAGE('Camden LSOAs by ward 2019'!U65:U71)</f>
        <v>21.349428571428568</v>
      </c>
      <c r="N13" s="3">
        <f t="shared" ref="N13" si="60">RANK(M13,M$5:M$22)</f>
        <v>10</v>
      </c>
      <c r="O13" s="184">
        <f>AVERAGE('Camden LSOAs by ward 2019'!W65:W71)</f>
        <v>0.79057142857142859</v>
      </c>
      <c r="P13" s="3">
        <f t="shared" ref="P13" si="61">RANK(O13,O$5:O$22)</f>
        <v>2</v>
      </c>
      <c r="Q13" s="184">
        <f>AVERAGE('Camden LSOAs by ward 2019'!Y65:Y71)</f>
        <v>26.001000000000001</v>
      </c>
      <c r="R13" s="3">
        <f t="shared" ref="R13" si="62">RANK(Q13,Q$5:Q$22)</f>
        <v>17</v>
      </c>
      <c r="S13" s="184">
        <f>AVERAGE('Camden LSOAs by ward 2019'!AA65:AA71)</f>
        <v>0.25928571428571429</v>
      </c>
      <c r="T13" s="3">
        <f t="shared" ref="T13" si="63">RANK(S13,S$5:S$22)</f>
        <v>3</v>
      </c>
      <c r="U13" s="184">
        <f>AVERAGE('Camden LSOAs by ward 2019'!AC65:AC71)</f>
        <v>0.30542857142857144</v>
      </c>
      <c r="V13" s="3">
        <f t="shared" ref="V13" si="64">RANK(U13,U$5:U$22)</f>
        <v>4</v>
      </c>
    </row>
    <row r="14" spans="1:34" x14ac:dyDescent="0.15">
      <c r="A14" s="3" t="s">
        <v>117</v>
      </c>
      <c r="B14" s="97">
        <f>COUNTIF('Camden LSOAs by ward 2019'!$C$7:$C$139,'Wd Av Scores'!A14)</f>
        <v>7</v>
      </c>
      <c r="C14" s="184">
        <f>AVERAGE('Camden LSOAs by ward 2019'!I72:I78)</f>
        <v>18.723142857142857</v>
      </c>
      <c r="D14" s="3">
        <f t="shared" si="0"/>
        <v>11</v>
      </c>
      <c r="E14" s="184">
        <f>AVERAGE('Camden LSOAs by ward 2019'!M72:M78)</f>
        <v>0.13242857142857145</v>
      </c>
      <c r="F14" s="3">
        <f t="shared" si="0"/>
        <v>11</v>
      </c>
      <c r="G14" s="184">
        <f>AVERAGE('Camden LSOAs by ward 2019'!O72:O78)</f>
        <v>9.9999999999999992E-2</v>
      </c>
      <c r="H14" s="3">
        <f t="shared" ref="H14" si="65">RANK(G14,G$5:G$22)</f>
        <v>9</v>
      </c>
      <c r="I14" s="184">
        <f>AVERAGE('Camden LSOAs by ward 2019'!Q72:Q78)</f>
        <v>-0.78842857142857148</v>
      </c>
      <c r="J14" s="3">
        <f t="shared" ref="J14" si="66">RANK(I14,I$5:I$22)</f>
        <v>13</v>
      </c>
      <c r="K14" s="184">
        <f>AVERAGE('Camden LSOAs by ward 2019'!S72:S78)</f>
        <v>8.0491428571428578</v>
      </c>
      <c r="L14" s="3">
        <f t="shared" ref="L14" si="67">RANK(K14,K$5:K$22)</f>
        <v>10</v>
      </c>
      <c r="M14" s="184">
        <f>AVERAGE('Camden LSOAs by ward 2019'!U72:U78)</f>
        <v>18.393000000000001</v>
      </c>
      <c r="N14" s="3">
        <f t="shared" ref="N14" si="68">RANK(M14,M$5:M$22)</f>
        <v>17</v>
      </c>
      <c r="O14" s="184">
        <f>AVERAGE('Camden LSOAs by ward 2019'!W72:W78)</f>
        <v>0.58214285714285718</v>
      </c>
      <c r="P14" s="3">
        <f t="shared" ref="P14" si="69">RANK(O14,O$5:O$22)</f>
        <v>6</v>
      </c>
      <c r="Q14" s="184">
        <f>AVERAGE('Camden LSOAs by ward 2019'!Y72:Y78)</f>
        <v>27.815714285714282</v>
      </c>
      <c r="R14" s="3">
        <f t="shared" ref="R14" si="70">RANK(Q14,Q$5:Q$22)</f>
        <v>13</v>
      </c>
      <c r="S14" s="184">
        <f>AVERAGE('Camden LSOAs by ward 2019'!AA72:AA78)</f>
        <v>0.14742857142857144</v>
      </c>
      <c r="T14" s="3">
        <f t="shared" ref="T14" si="71">RANK(S14,S$5:S$22)</f>
        <v>14</v>
      </c>
      <c r="U14" s="184">
        <f>AVERAGE('Camden LSOAs by ward 2019'!AC72:AC78)</f>
        <v>0.16871428571428573</v>
      </c>
      <c r="V14" s="3">
        <f t="shared" ref="V14" si="72">RANK(U14,U$5:U$22)</f>
        <v>14</v>
      </c>
    </row>
    <row r="15" spans="1:34" x14ac:dyDescent="0.15">
      <c r="A15" s="3" t="s">
        <v>126</v>
      </c>
      <c r="B15" s="97">
        <f>COUNTIF('Camden LSOAs by ward 2019'!$C$7:$C$139,'Wd Av Scores'!A15)</f>
        <v>7</v>
      </c>
      <c r="C15" s="184">
        <f>AVERAGE('Camden LSOAs by ward 2019'!I79:I85)</f>
        <v>21.150571428571425</v>
      </c>
      <c r="D15" s="3">
        <f t="shared" si="0"/>
        <v>9</v>
      </c>
      <c r="E15" s="184">
        <f>AVERAGE('Camden LSOAs by ward 2019'!M79:M85)</f>
        <v>0.14871428571428574</v>
      </c>
      <c r="F15" s="3">
        <f t="shared" si="0"/>
        <v>9</v>
      </c>
      <c r="G15" s="184">
        <f>AVERAGE('Camden LSOAs by ward 2019'!O79:O85)</f>
        <v>9.5999999999999988E-2</v>
      </c>
      <c r="H15" s="3">
        <f t="shared" ref="H15" si="73">RANK(G15,G$5:G$22)</f>
        <v>10</v>
      </c>
      <c r="I15" s="184">
        <f>AVERAGE('Camden LSOAs by ward 2019'!Q79:Q85)</f>
        <v>-0.6487142857142858</v>
      </c>
      <c r="J15" s="3">
        <f t="shared" ref="J15" si="74">RANK(I15,I$5:I$22)</f>
        <v>12</v>
      </c>
      <c r="K15" s="184">
        <f>AVERAGE('Camden LSOAs by ward 2019'!S79:S85)</f>
        <v>10.742999999999999</v>
      </c>
      <c r="L15" s="3">
        <f t="shared" ref="L15" si="75">RANK(K15,K$5:K$22)</f>
        <v>7</v>
      </c>
      <c r="M15" s="184">
        <f>AVERAGE('Camden LSOAs by ward 2019'!U79:U85)</f>
        <v>23.121714285714287</v>
      </c>
      <c r="N15" s="3">
        <f t="shared" ref="N15" si="76">RANK(M15,M$5:M$22)</f>
        <v>6</v>
      </c>
      <c r="O15" s="184">
        <f>AVERAGE('Camden LSOAs by ward 2019'!W79:W85)</f>
        <v>-0.2071428571428571</v>
      </c>
      <c r="P15" s="3">
        <f t="shared" ref="P15" si="77">RANK(O15,O$5:O$22)</f>
        <v>16</v>
      </c>
      <c r="Q15" s="184">
        <f>AVERAGE('Camden LSOAs by ward 2019'!Y79:Y85)</f>
        <v>46.483000000000004</v>
      </c>
      <c r="R15" s="3">
        <f t="shared" ref="R15" si="78">RANK(Q15,Q$5:Q$22)</f>
        <v>2</v>
      </c>
      <c r="S15" s="184">
        <f>AVERAGE('Camden LSOAs by ward 2019'!AA79:AA85)</f>
        <v>0.20642857142857143</v>
      </c>
      <c r="T15" s="3">
        <f t="shared" ref="T15" si="79">RANK(S15,S$5:S$22)</f>
        <v>8</v>
      </c>
      <c r="U15" s="184">
        <f>AVERAGE('Camden LSOAs by ward 2019'!AC79:AC85)</f>
        <v>0.2658571428571429</v>
      </c>
      <c r="V15" s="3">
        <f t="shared" ref="V15" si="80">RANK(U15,U$5:U$22)</f>
        <v>7</v>
      </c>
    </row>
    <row r="16" spans="1:34" x14ac:dyDescent="0.15">
      <c r="A16" s="3" t="s">
        <v>135</v>
      </c>
      <c r="B16" s="97">
        <f>COUNTIF('Camden LSOAs by ward 2019'!$C$7:$C$139,'Wd Av Scores'!A16)</f>
        <v>8</v>
      </c>
      <c r="C16" s="184">
        <f>AVERAGE('Camden LSOAs by ward 2019'!I86:I93)</f>
        <v>18.948875000000001</v>
      </c>
      <c r="D16" s="3">
        <f t="shared" si="0"/>
        <v>10</v>
      </c>
      <c r="E16" s="184">
        <f>AVERAGE('Camden LSOAs by ward 2019'!M86:M93)</f>
        <v>0.13924999999999998</v>
      </c>
      <c r="F16" s="3">
        <f t="shared" si="0"/>
        <v>10</v>
      </c>
      <c r="G16" s="184">
        <f>AVERAGE('Camden LSOAs by ward 2019'!O86:O93)</f>
        <v>9.1749999999999984E-2</v>
      </c>
      <c r="H16" s="3">
        <f t="shared" ref="H16" si="81">RANK(G16,G$5:G$22)</f>
        <v>11</v>
      </c>
      <c r="I16" s="184">
        <f>AVERAGE('Camden LSOAs by ward 2019'!Q86:Q93)</f>
        <v>-0.18</v>
      </c>
      <c r="J16" s="3">
        <f t="shared" ref="J16" si="82">RANK(I16,I$5:I$22)</f>
        <v>6</v>
      </c>
      <c r="K16" s="184">
        <f>AVERAGE('Camden LSOAs by ward 2019'!S86:S93)</f>
        <v>6.2722500000000014</v>
      </c>
      <c r="L16" s="3">
        <f t="shared" ref="L16" si="83">RANK(K16,K$5:K$22)</f>
        <v>13</v>
      </c>
      <c r="M16" s="184">
        <f>AVERAGE('Camden LSOAs by ward 2019'!U86:U93)</f>
        <v>20.116374999999998</v>
      </c>
      <c r="N16" s="3">
        <f t="shared" ref="N16" si="84">RANK(M16,M$5:M$22)</f>
        <v>13</v>
      </c>
      <c r="O16" s="184">
        <f>AVERAGE('Camden LSOAs by ward 2019'!W86:W93)</f>
        <v>0.39012500000000006</v>
      </c>
      <c r="P16" s="3">
        <f t="shared" ref="P16" si="85">RANK(O16,O$5:O$22)</f>
        <v>8</v>
      </c>
      <c r="Q16" s="184">
        <f>AVERAGE('Camden LSOAs by ward 2019'!Y86:Y93)</f>
        <v>30.615000000000002</v>
      </c>
      <c r="R16" s="3">
        <f t="shared" ref="R16" si="86">RANK(Q16,Q$5:Q$22)</f>
        <v>10</v>
      </c>
      <c r="S16" s="184">
        <f>AVERAGE('Camden LSOAs by ward 2019'!AA86:AA93)</f>
        <v>0.18787499999999999</v>
      </c>
      <c r="T16" s="3">
        <f t="shared" ref="T16" si="87">RANK(S16,S$5:S$22)</f>
        <v>9</v>
      </c>
      <c r="U16" s="184">
        <f>AVERAGE('Camden LSOAs by ward 2019'!AC86:AC93)</f>
        <v>0.25487500000000002</v>
      </c>
      <c r="V16" s="3">
        <f t="shared" ref="V16" si="88">RANK(U16,U$5:U$22)</f>
        <v>9</v>
      </c>
    </row>
    <row r="17" spans="1:22" x14ac:dyDescent="0.15">
      <c r="A17" s="3" t="s">
        <v>145</v>
      </c>
      <c r="B17" s="97">
        <f>COUNTIF('Camden LSOAs by ward 2019'!$C$7:$C$139,'Wd Av Scores'!A17)</f>
        <v>7</v>
      </c>
      <c r="C17" s="184">
        <f>AVERAGE('Camden LSOAs by ward 2019'!I94:I100)</f>
        <v>29.176571428571428</v>
      </c>
      <c r="D17" s="3">
        <f t="shared" si="0"/>
        <v>2</v>
      </c>
      <c r="E17" s="184">
        <f>AVERAGE('Camden LSOAs by ward 2019'!M94:M100)</f>
        <v>0.22457142857142859</v>
      </c>
      <c r="F17" s="3">
        <f t="shared" si="0"/>
        <v>2</v>
      </c>
      <c r="G17" s="184">
        <f>AVERAGE('Camden LSOAs by ward 2019'!O94:O100)</f>
        <v>0.13542857142857143</v>
      </c>
      <c r="H17" s="3">
        <f t="shared" ref="H17" si="89">RANK(G17,G$5:G$22)</f>
        <v>2</v>
      </c>
      <c r="I17" s="184">
        <f>AVERAGE('Camden LSOAs by ward 2019'!Q94:Q100)</f>
        <v>5.0285714285714281E-2</v>
      </c>
      <c r="J17" s="3">
        <f t="shared" ref="J17" si="90">RANK(I17,I$5:I$22)</f>
        <v>2</v>
      </c>
      <c r="K17" s="184">
        <f>AVERAGE('Camden LSOAs by ward 2019'!S94:S100)</f>
        <v>12.733714285714287</v>
      </c>
      <c r="L17" s="3">
        <f t="shared" ref="L17" si="91">RANK(K17,K$5:K$22)</f>
        <v>6</v>
      </c>
      <c r="M17" s="184">
        <f>AVERAGE('Camden LSOAs by ward 2019'!U94:U100)</f>
        <v>23.821142857142856</v>
      </c>
      <c r="N17" s="3">
        <f t="shared" ref="N17" si="92">RANK(M17,M$5:M$22)</f>
        <v>4</v>
      </c>
      <c r="O17" s="184">
        <f>AVERAGE('Camden LSOAs by ward 2019'!W94:W100)</f>
        <v>0.6695714285714286</v>
      </c>
      <c r="P17" s="3">
        <f t="shared" ref="P17" si="93">RANK(O17,O$5:O$22)</f>
        <v>4</v>
      </c>
      <c r="Q17" s="184">
        <f>AVERAGE('Camden LSOAs by ward 2019'!Y94:Y100)</f>
        <v>32.051000000000002</v>
      </c>
      <c r="R17" s="3">
        <f t="shared" ref="R17" si="94">RANK(Q17,Q$5:Q$22)</f>
        <v>9</v>
      </c>
      <c r="S17" s="184">
        <f>AVERAGE('Camden LSOAs by ward 2019'!AA94:AA100)</f>
        <v>0.28599999999999998</v>
      </c>
      <c r="T17" s="3">
        <f t="shared" ref="T17" si="95">RANK(S17,S$5:S$22)</f>
        <v>2</v>
      </c>
      <c r="U17" s="184">
        <f>AVERAGE('Camden LSOAs by ward 2019'!AC94:AC100)</f>
        <v>0.36371428571428577</v>
      </c>
      <c r="V17" s="3">
        <f t="shared" ref="V17" si="96">RANK(U17,U$5:U$22)</f>
        <v>3</v>
      </c>
    </row>
    <row r="18" spans="1:22" x14ac:dyDescent="0.15">
      <c r="A18" s="3" t="s">
        <v>154</v>
      </c>
      <c r="B18" s="97">
        <f>COUNTIF('Camden LSOAs by ward 2019'!$C$7:$C$139,'Wd Av Scores'!A18)</f>
        <v>8</v>
      </c>
      <c r="C18" s="184">
        <f>AVERAGE('Camden LSOAs by ward 2019'!I101:I108)</f>
        <v>25.173999999999999</v>
      </c>
      <c r="D18" s="3">
        <f t="shared" si="0"/>
        <v>5</v>
      </c>
      <c r="E18" s="184">
        <f>AVERAGE('Camden LSOAs by ward 2019'!M101:M108)</f>
        <v>0.1555</v>
      </c>
      <c r="F18" s="3">
        <f t="shared" si="0"/>
        <v>7</v>
      </c>
      <c r="G18" s="184">
        <f>AVERAGE('Camden LSOAs by ward 2019'!O101:O108)</f>
        <v>0.10187499999999999</v>
      </c>
      <c r="H18" s="3">
        <f t="shared" ref="H18" si="97">RANK(G18,G$5:G$22)</f>
        <v>7</v>
      </c>
      <c r="I18" s="184">
        <f>AVERAGE('Camden LSOAs by ward 2019'!Q101:Q108)</f>
        <v>-0.35362500000000002</v>
      </c>
      <c r="J18" s="3">
        <f t="shared" ref="J18" si="98">RANK(I18,I$5:I$22)</f>
        <v>8</v>
      </c>
      <c r="K18" s="184">
        <f>AVERAGE('Camden LSOAs by ward 2019'!S101:S108)</f>
        <v>14.584625000000001</v>
      </c>
      <c r="L18" s="3">
        <f t="shared" ref="L18" si="99">RANK(K18,K$5:K$22)</f>
        <v>5</v>
      </c>
      <c r="M18" s="184">
        <f>AVERAGE('Camden LSOAs by ward 2019'!U101:U108)</f>
        <v>24.419125000000005</v>
      </c>
      <c r="N18" s="3">
        <f t="shared" ref="N18" si="100">RANK(M18,M$5:M$22)</f>
        <v>3</v>
      </c>
      <c r="O18" s="184">
        <f>AVERAGE('Camden LSOAs by ward 2019'!W101:W108)</f>
        <v>0.59187499999999993</v>
      </c>
      <c r="P18" s="3">
        <f t="shared" ref="P18" si="101">RANK(O18,O$5:O$22)</f>
        <v>5</v>
      </c>
      <c r="Q18" s="184">
        <f>AVERAGE('Camden LSOAs by ward 2019'!Y101:Y108)</f>
        <v>45.825125</v>
      </c>
      <c r="R18" s="3">
        <f t="shared" ref="R18" si="102">RANK(Q18,Q$5:Q$22)</f>
        <v>3</v>
      </c>
      <c r="S18" s="184">
        <f>AVERAGE('Camden LSOAs by ward 2019'!AA101:AA108)</f>
        <v>0.21125000000000002</v>
      </c>
      <c r="T18" s="3">
        <f t="shared" ref="T18" si="103">RANK(S18,S$5:S$22)</f>
        <v>6</v>
      </c>
      <c r="U18" s="184">
        <f>AVERAGE('Camden LSOAs by ward 2019'!AC101:AC108)</f>
        <v>0.29950000000000004</v>
      </c>
      <c r="V18" s="3">
        <f t="shared" ref="V18" si="104">RANK(U18,U$5:U$22)</f>
        <v>5</v>
      </c>
    </row>
    <row r="19" spans="1:22" x14ac:dyDescent="0.15">
      <c r="A19" s="3" t="s">
        <v>164</v>
      </c>
      <c r="B19" s="97">
        <f>COUNTIF('Camden LSOAs by ward 2019'!$C$7:$C$139,'Wd Av Scores'!A19)</f>
        <v>8</v>
      </c>
      <c r="C19" s="184">
        <f>AVERAGE('Camden LSOAs by ward 2019'!I109:I116)</f>
        <v>26.773</v>
      </c>
      <c r="D19" s="3">
        <f t="shared" si="0"/>
        <v>3</v>
      </c>
      <c r="E19" s="184">
        <f>AVERAGE('Camden LSOAs by ward 2019'!M109:M116)</f>
        <v>0.19412500000000002</v>
      </c>
      <c r="F19" s="3">
        <f t="shared" si="0"/>
        <v>4</v>
      </c>
      <c r="G19" s="184">
        <f>AVERAGE('Camden LSOAs by ward 2019'!O109:O116)</f>
        <v>0.11824999999999999</v>
      </c>
      <c r="H19" s="3">
        <f t="shared" ref="H19" si="105">RANK(G19,G$5:G$22)</f>
        <v>5</v>
      </c>
      <c r="I19" s="184">
        <f>AVERAGE('Camden LSOAs by ward 2019'!Q109:Q116)</f>
        <v>4.4875000000000005E-2</v>
      </c>
      <c r="J19" s="3">
        <f t="shared" ref="J19" si="106">RANK(I19,I$5:I$22)</f>
        <v>3</v>
      </c>
      <c r="K19" s="184">
        <f>AVERAGE('Camden LSOAs by ward 2019'!S109:S116)</f>
        <v>18.841249999999999</v>
      </c>
      <c r="L19" s="3">
        <f t="shared" ref="L19" si="107">RANK(K19,K$5:K$22)</f>
        <v>2</v>
      </c>
      <c r="M19" s="184">
        <f>AVERAGE('Camden LSOAs by ward 2019'!U109:U116)</f>
        <v>23.235625000000002</v>
      </c>
      <c r="N19" s="3">
        <f t="shared" ref="N19" si="108">RANK(M19,M$5:M$22)</f>
        <v>5</v>
      </c>
      <c r="O19" s="184">
        <f>AVERAGE('Camden LSOAs by ward 2019'!W109:W116)</f>
        <v>0.14175000000000001</v>
      </c>
      <c r="P19" s="3">
        <f t="shared" ref="P19" si="109">RANK(O19,O$5:O$22)</f>
        <v>14</v>
      </c>
      <c r="Q19" s="184">
        <f>AVERAGE('Camden LSOAs by ward 2019'!Y109:Y116)</f>
        <v>36.337499999999999</v>
      </c>
      <c r="R19" s="3">
        <f t="shared" ref="R19" si="110">RANK(Q19,Q$5:Q$22)</f>
        <v>5</v>
      </c>
      <c r="S19" s="184">
        <f>AVERAGE('Camden LSOAs by ward 2019'!AA109:AA116)</f>
        <v>0.25737500000000002</v>
      </c>
      <c r="T19" s="3">
        <f t="shared" ref="T19" si="111">RANK(S19,S$5:S$22)</f>
        <v>4</v>
      </c>
      <c r="U19" s="184">
        <f>AVERAGE('Camden LSOAs by ward 2019'!AC109:AC116)</f>
        <v>0.37537500000000001</v>
      </c>
      <c r="V19" s="3">
        <f t="shared" ref="V19" si="112">RANK(U19,U$5:U$22)</f>
        <v>2</v>
      </c>
    </row>
    <row r="20" spans="1:22" s="12" customFormat="1" x14ac:dyDescent="0.15">
      <c r="A20" s="12" t="s">
        <v>174</v>
      </c>
      <c r="B20" s="225">
        <f>COUNTIF('Camden LSOAs by ward 2019'!$C$7:$C$139,'Wd Av Scores'!A20)</f>
        <v>8</v>
      </c>
      <c r="C20" s="226">
        <f>AVERAGE('Camden LSOAs by ward 2019'!I117:I124)</f>
        <v>32.773874999999997</v>
      </c>
      <c r="D20" s="227">
        <f t="shared" si="0"/>
        <v>1</v>
      </c>
      <c r="E20" s="226">
        <f>AVERAGE('Camden LSOAs by ward 2019'!M117:M124)</f>
        <v>0.232875</v>
      </c>
      <c r="F20" s="227">
        <f t="shared" si="0"/>
        <v>1</v>
      </c>
      <c r="G20" s="226">
        <f>AVERAGE('Camden LSOAs by ward 2019'!O117:O124)</f>
        <v>0.145375</v>
      </c>
      <c r="H20" s="227">
        <f t="shared" ref="H20" si="113">RANK(G20,G$5:G$22)</f>
        <v>1</v>
      </c>
      <c r="I20" s="226">
        <f>AVERAGE('Camden LSOAs by ward 2019'!Q117:Q124)</f>
        <v>0.29599999999999999</v>
      </c>
      <c r="J20" s="227">
        <f t="shared" ref="J20" si="114">RANK(I20,I$5:I$22)</f>
        <v>1</v>
      </c>
      <c r="K20" s="226">
        <f>AVERAGE('Camden LSOAs by ward 2019'!S117:S124)</f>
        <v>24.555374999999998</v>
      </c>
      <c r="L20" s="227">
        <f t="shared" ref="L20" si="115">RANK(K20,K$5:K$22)</f>
        <v>1</v>
      </c>
      <c r="M20" s="226">
        <f>AVERAGE('Camden LSOAs by ward 2019'!U117:U124)</f>
        <v>23.121500000000001</v>
      </c>
      <c r="N20" s="12">
        <f t="shared" ref="N20" si="116">RANK(M20,M$5:M$22)</f>
        <v>7</v>
      </c>
      <c r="O20" s="224">
        <f>AVERAGE('Camden LSOAs by ward 2019'!W117:W124)</f>
        <v>0.71224999999999994</v>
      </c>
      <c r="P20" s="12">
        <f t="shared" ref="P20" si="117">RANK(O20,O$5:O$22)</f>
        <v>3</v>
      </c>
      <c r="Q20" s="224">
        <f>AVERAGE('Camden LSOAs by ward 2019'!Y117:Y124)</f>
        <v>33.045499999999997</v>
      </c>
      <c r="R20" s="12">
        <f t="shared" ref="R20" si="118">RANK(Q20,Q$5:Q$22)</f>
        <v>8</v>
      </c>
      <c r="S20" s="226">
        <f>AVERAGE('Camden LSOAs by ward 2019'!AA117:AA124)</f>
        <v>0.31587500000000002</v>
      </c>
      <c r="T20" s="227">
        <f t="shared" ref="T20" si="119">RANK(S20,S$5:S$22)</f>
        <v>1</v>
      </c>
      <c r="U20" s="226">
        <f>AVERAGE('Camden LSOAs by ward 2019'!AC117:AC124)</f>
        <v>0.37937499999999996</v>
      </c>
      <c r="V20" s="227">
        <f t="shared" ref="V20" si="120">RANK(U20,U$5:U$22)</f>
        <v>1</v>
      </c>
    </row>
    <row r="21" spans="1:22" x14ac:dyDescent="0.15">
      <c r="A21" s="3" t="s">
        <v>184</v>
      </c>
      <c r="B21" s="97">
        <f>COUNTIF('Camden LSOAs by ward 2019'!$C$7:$C$139,'Wd Av Scores'!A21)</f>
        <v>8</v>
      </c>
      <c r="C21" s="184">
        <f>AVERAGE('Camden LSOAs by ward 2019'!I125:I132)</f>
        <v>13.18225</v>
      </c>
      <c r="D21" s="3">
        <f t="shared" si="0"/>
        <v>15</v>
      </c>
      <c r="E21" s="184">
        <f>AVERAGE('Camden LSOAs by ward 2019'!M125:M132)</f>
        <v>9.8875000000000005E-2</v>
      </c>
      <c r="F21" s="3">
        <f t="shared" si="0"/>
        <v>14</v>
      </c>
      <c r="G21" s="184">
        <f>AVERAGE('Camden LSOAs by ward 2019'!O125:O132)</f>
        <v>6.0999999999999999E-2</v>
      </c>
      <c r="H21" s="3">
        <f t="shared" ref="H21" si="121">RANK(G21,G$5:G$22)</f>
        <v>15</v>
      </c>
      <c r="I21" s="184">
        <f>AVERAGE('Camden LSOAs by ward 2019'!Q125:Q132)</f>
        <v>-1.0373750000000002</v>
      </c>
      <c r="J21" s="3">
        <f t="shared" ref="J21" si="122">RANK(I21,I$5:I$22)</f>
        <v>15</v>
      </c>
      <c r="K21" s="184">
        <f>AVERAGE('Camden LSOAs by ward 2019'!S125:S132)</f>
        <v>7.3692500000000001</v>
      </c>
      <c r="L21" s="3">
        <f t="shared" ref="L21" si="123">RANK(K21,K$5:K$22)</f>
        <v>11</v>
      </c>
      <c r="M21" s="184">
        <f>AVERAGE('Camden LSOAs by ward 2019'!U125:U132)</f>
        <v>22.383125</v>
      </c>
      <c r="N21" s="3">
        <f t="shared" ref="N21" si="124">RANK(M21,M$5:M$22)</f>
        <v>8</v>
      </c>
      <c r="O21" s="184">
        <f>AVERAGE('Camden LSOAs by ward 2019'!W125:W132)</f>
        <v>9.3250000000000027E-2</v>
      </c>
      <c r="P21" s="3">
        <f t="shared" ref="P21" si="125">RANK(O21,O$5:O$22)</f>
        <v>15</v>
      </c>
      <c r="Q21" s="184">
        <f>AVERAGE('Camden LSOAs by ward 2019'!Y125:Y132)</f>
        <v>27.253374999999998</v>
      </c>
      <c r="R21" s="3">
        <f t="shared" ref="R21" si="126">RANK(Q21,Q$5:Q$22)</f>
        <v>14</v>
      </c>
      <c r="S21" s="184">
        <f>AVERAGE('Camden LSOAs by ward 2019'!AA125:AA132)</f>
        <v>0.13899999999999998</v>
      </c>
      <c r="T21" s="3">
        <f t="shared" ref="T21" si="127">RANK(S21,S$5:S$22)</f>
        <v>15</v>
      </c>
      <c r="U21" s="184">
        <f>AVERAGE('Camden LSOAs by ward 2019'!AC125:AC132)</f>
        <v>0.16200000000000003</v>
      </c>
      <c r="V21" s="3">
        <f t="shared" ref="V21" si="128">RANK(U21,U$5:U$22)</f>
        <v>15</v>
      </c>
    </row>
    <row r="22" spans="1:22" x14ac:dyDescent="0.15">
      <c r="A22" s="186" t="s">
        <v>194</v>
      </c>
      <c r="B22" s="190">
        <f>COUNTIF('Camden LSOAs by ward 2019'!$C$7:$C$139,'Wd Av Scores'!A22)</f>
        <v>7</v>
      </c>
      <c r="C22" s="187">
        <f>AVERAGE('Camden LSOAs by ward 2019'!I133:I139)</f>
        <v>15.923857142857145</v>
      </c>
      <c r="D22" s="186">
        <f t="shared" si="0"/>
        <v>14</v>
      </c>
      <c r="E22" s="187">
        <f>AVERAGE('Camden LSOAs by ward 2019'!M133:M139)</f>
        <v>0.11157142857142856</v>
      </c>
      <c r="F22" s="186">
        <f t="shared" si="0"/>
        <v>13</v>
      </c>
      <c r="G22" s="187">
        <f>AVERAGE('Camden LSOAs by ward 2019'!O133:O139)</f>
        <v>7.5714285714285706E-2</v>
      </c>
      <c r="H22" s="186">
        <f t="shared" ref="H22" si="129">RANK(G22,G$5:G$22)</f>
        <v>13</v>
      </c>
      <c r="I22" s="187">
        <f>AVERAGE('Camden LSOAs by ward 2019'!Q133:Q139)</f>
        <v>-0.58199999999999996</v>
      </c>
      <c r="J22" s="186">
        <f t="shared" ref="J22" si="130">RANK(I22,I$5:I$22)</f>
        <v>10</v>
      </c>
      <c r="K22" s="187">
        <f>AVERAGE('Camden LSOAs by ward 2019'!S133:S139)</f>
        <v>6.0707142857142857</v>
      </c>
      <c r="L22" s="186">
        <f t="shared" ref="L22" si="131">RANK(K22,K$5:K$22)</f>
        <v>14</v>
      </c>
      <c r="M22" s="187">
        <f>AVERAGE('Camden LSOAs by ward 2019'!U133:U139)</f>
        <v>20.862428571428573</v>
      </c>
      <c r="N22" s="186">
        <f t="shared" ref="N22" si="132">RANK(M22,M$5:M$22)</f>
        <v>11</v>
      </c>
      <c r="O22" s="187">
        <f>AVERAGE('Camden LSOAs by ward 2019'!W133:W139)</f>
        <v>0.15485714285714283</v>
      </c>
      <c r="P22" s="186">
        <f t="shared" ref="P22" si="133">RANK(O22,O$5:O$22)</f>
        <v>13</v>
      </c>
      <c r="Q22" s="187">
        <f>AVERAGE('Camden LSOAs by ward 2019'!Y133:Y139)</f>
        <v>33.098285714285716</v>
      </c>
      <c r="R22" s="186">
        <f t="shared" ref="R22" si="134">RANK(Q22,Q$5:Q$22)</f>
        <v>7</v>
      </c>
      <c r="S22" s="187">
        <f>AVERAGE('Camden LSOAs by ward 2019'!AA133:AA139)</f>
        <v>0.16128571428571428</v>
      </c>
      <c r="T22" s="186">
        <f t="shared" ref="T22" si="135">RANK(S22,S$5:S$22)</f>
        <v>12</v>
      </c>
      <c r="U22" s="187">
        <f>AVERAGE('Camden LSOAs by ward 2019'!AC133:AC139)</f>
        <v>0.23685714285714285</v>
      </c>
      <c r="V22" s="186">
        <f t="shared" ref="V22" si="136">RANK(U22,U$5:U$22)</f>
        <v>11</v>
      </c>
    </row>
    <row r="23" spans="1:22" x14ac:dyDescent="0.15">
      <c r="C23" s="184"/>
      <c r="E23" s="184"/>
      <c r="G23" s="184"/>
      <c r="I23" s="184"/>
      <c r="K23" s="184"/>
      <c r="M23" s="184"/>
      <c r="O23" s="184"/>
      <c r="Q23" s="184"/>
      <c r="S23" s="184"/>
      <c r="U23" s="184"/>
    </row>
    <row r="24" spans="1:22" x14ac:dyDescent="0.15">
      <c r="A24" s="150" t="s">
        <v>265</v>
      </c>
      <c r="B24" s="191">
        <f>SUM(B5:B22)</f>
        <v>133</v>
      </c>
      <c r="C24" s="185">
        <f>AVERAGE(C5:C22)</f>
        <v>19.964556547619047</v>
      </c>
      <c r="D24" s="150"/>
      <c r="E24" s="185">
        <f>AVERAGE(E5:E22)</f>
        <v>0.13973875661375662</v>
      </c>
      <c r="F24" s="150"/>
      <c r="G24" s="185">
        <f>AVERAGE(G5:G22)</f>
        <v>9.1600198412698397E-2</v>
      </c>
      <c r="H24" s="150"/>
      <c r="I24" s="185">
        <f>AVERAGE(I5:I22)</f>
        <v>-0.57141633597883612</v>
      </c>
      <c r="J24" s="150"/>
      <c r="K24" s="185">
        <f>AVERAGE(K5:K22)</f>
        <v>10.324663359788358</v>
      </c>
      <c r="L24" s="150"/>
      <c r="M24" s="185">
        <f>AVERAGE(M5:M22)</f>
        <v>21.563411706349211</v>
      </c>
      <c r="N24" s="150"/>
      <c r="O24" s="185">
        <f>AVERAGE(O5:O22)</f>
        <v>0.3196134259259259</v>
      </c>
      <c r="P24" s="150"/>
      <c r="Q24" s="185">
        <f>AVERAGE(Q5:Q22)</f>
        <v>33.430762235449734</v>
      </c>
      <c r="R24" s="150"/>
      <c r="S24" s="185">
        <f>AVERAGE(S5:S22)</f>
        <v>0.18236210317460319</v>
      </c>
      <c r="T24" s="150"/>
      <c r="U24" s="185">
        <f>AVERAGE(U5:U22)</f>
        <v>0.2424702380952381</v>
      </c>
      <c r="V24" s="150"/>
    </row>
    <row r="26" spans="1:22" x14ac:dyDescent="0.15">
      <c r="A26" s="3" t="s">
        <v>268</v>
      </c>
      <c r="B26" s="97">
        <f>MIN(B5:B22)</f>
        <v>6</v>
      </c>
      <c r="C26" s="192">
        <f>MIN(C5:C22)</f>
        <v>7.0278571428571421</v>
      </c>
      <c r="D26" s="184"/>
      <c r="E26" s="192">
        <f>MIN(E5:E22)</f>
        <v>4.4249999999999991E-2</v>
      </c>
      <c r="F26" s="184"/>
      <c r="G26" s="192">
        <f>MIN(G5:G22)</f>
        <v>2.9875000000000002E-2</v>
      </c>
      <c r="H26" s="184"/>
      <c r="I26" s="192">
        <f>MIN(I5:I22)</f>
        <v>-1.9152500000000003</v>
      </c>
      <c r="J26" s="184"/>
      <c r="K26" s="192">
        <f>MIN(K5:K22)</f>
        <v>4.2958749999999997</v>
      </c>
      <c r="L26" s="184"/>
      <c r="M26" s="192">
        <f>MIN(M5:M22)</f>
        <v>15.592142857142859</v>
      </c>
      <c r="N26" s="184"/>
      <c r="O26" s="192">
        <f>MIN(O5:O22)</f>
        <v>-0.3367500000000001</v>
      </c>
      <c r="P26" s="184"/>
      <c r="Q26" s="192">
        <f>MIN(Q5:Q22)</f>
        <v>25.018142857142859</v>
      </c>
      <c r="R26" s="184"/>
      <c r="S26" s="192">
        <f>MIN(S5:S22)</f>
        <v>4.2375000000000003E-2</v>
      </c>
      <c r="T26" s="184"/>
      <c r="U26" s="192">
        <f>MIN(U5:U22)</f>
        <v>9.9714285714285728E-2</v>
      </c>
    </row>
    <row r="27" spans="1:22" x14ac:dyDescent="0.15">
      <c r="A27" s="3" t="s">
        <v>269</v>
      </c>
      <c r="B27" s="97">
        <f>MAX(B5:B22)</f>
        <v>8</v>
      </c>
      <c r="C27" s="192">
        <f>MAX(C5:C22)</f>
        <v>32.773874999999997</v>
      </c>
      <c r="D27" s="184"/>
      <c r="E27" s="192">
        <f>MAX(E5:E22)</f>
        <v>0.232875</v>
      </c>
      <c r="F27" s="184"/>
      <c r="G27" s="192">
        <f>MAX(G5:G22)</f>
        <v>0.145375</v>
      </c>
      <c r="H27" s="184"/>
      <c r="I27" s="192">
        <f>MAX(I5:I22)</f>
        <v>0.29599999999999999</v>
      </c>
      <c r="J27" s="184"/>
      <c r="K27" s="192">
        <f>MAX(K5:K22)</f>
        <v>24.555374999999998</v>
      </c>
      <c r="L27" s="184"/>
      <c r="M27" s="192">
        <f>MAX(M5:M22)</f>
        <v>25.9285</v>
      </c>
      <c r="N27" s="184"/>
      <c r="O27" s="192">
        <f>MAX(O5:O22)</f>
        <v>0.90712499999999996</v>
      </c>
      <c r="P27" s="184"/>
      <c r="Q27" s="192">
        <f>MAX(Q5:Q22)</f>
        <v>50.896166666666659</v>
      </c>
      <c r="R27" s="184"/>
      <c r="S27" s="192">
        <f>MAX(S5:S22)</f>
        <v>0.31587500000000002</v>
      </c>
      <c r="T27" s="184"/>
      <c r="U27" s="192">
        <f>MAX(U5:U22)</f>
        <v>0.37937499999999996</v>
      </c>
    </row>
  </sheetData>
  <mergeCells count="12">
    <mergeCell ref="O3:P3"/>
    <mergeCell ref="Q3:R3"/>
    <mergeCell ref="S3:T3"/>
    <mergeCell ref="U3:V3"/>
    <mergeCell ref="A3:A4"/>
    <mergeCell ref="C3:D3"/>
    <mergeCell ref="E3:F3"/>
    <mergeCell ref="G3:H3"/>
    <mergeCell ref="I3:J3"/>
    <mergeCell ref="K3:L3"/>
    <mergeCell ref="M3:N3"/>
    <mergeCell ref="B3:B4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showGridLines="0" workbookViewId="0"/>
  </sheetViews>
  <sheetFormatPr defaultRowHeight="10.5" x14ac:dyDescent="0.15"/>
  <cols>
    <col min="1" max="1" width="7" style="3" customWidth="1"/>
    <col min="2" max="2" width="13" style="3" customWidth="1"/>
    <col min="3" max="16384" width="9.140625" style="3"/>
  </cols>
  <sheetData>
    <row r="1" spans="1:2" ht="14.25" x14ac:dyDescent="0.2">
      <c r="A1" s="149" t="s">
        <v>239</v>
      </c>
      <c r="B1" s="149"/>
    </row>
    <row r="2" spans="1:2" x14ac:dyDescent="0.15">
      <c r="A2" s="152"/>
      <c r="B2" s="150"/>
    </row>
    <row r="3" spans="1:2" x14ac:dyDescent="0.15">
      <c r="A3" s="3">
        <v>10</v>
      </c>
      <c r="B3" s="129">
        <f>A3/100*$B$12</f>
        <v>3284.4</v>
      </c>
    </row>
    <row r="4" spans="1:2" x14ac:dyDescent="0.15">
      <c r="A4" s="3">
        <v>20</v>
      </c>
      <c r="B4" s="129">
        <f t="shared" ref="B4:B11" si="0">A4/100*$B$12</f>
        <v>6568.8</v>
      </c>
    </row>
    <row r="5" spans="1:2" x14ac:dyDescent="0.15">
      <c r="A5" s="3">
        <v>30</v>
      </c>
      <c r="B5" s="129">
        <f t="shared" si="0"/>
        <v>9853.1999999999989</v>
      </c>
    </row>
    <row r="6" spans="1:2" x14ac:dyDescent="0.15">
      <c r="A6" s="3">
        <v>40</v>
      </c>
      <c r="B6" s="129">
        <f t="shared" si="0"/>
        <v>13137.6</v>
      </c>
    </row>
    <row r="7" spans="1:2" x14ac:dyDescent="0.15">
      <c r="A7" s="3">
        <v>50</v>
      </c>
      <c r="B7" s="129">
        <f t="shared" si="0"/>
        <v>16422</v>
      </c>
    </row>
    <row r="8" spans="1:2" x14ac:dyDescent="0.15">
      <c r="A8" s="3">
        <v>60</v>
      </c>
      <c r="B8" s="129">
        <f t="shared" si="0"/>
        <v>19706.399999999998</v>
      </c>
    </row>
    <row r="9" spans="1:2" x14ac:dyDescent="0.15">
      <c r="A9" s="3">
        <v>70</v>
      </c>
      <c r="B9" s="129">
        <f t="shared" si="0"/>
        <v>22990.799999999999</v>
      </c>
    </row>
    <row r="10" spans="1:2" x14ac:dyDescent="0.15">
      <c r="A10" s="3">
        <v>80</v>
      </c>
      <c r="B10" s="129">
        <f t="shared" si="0"/>
        <v>26275.200000000001</v>
      </c>
    </row>
    <row r="11" spans="1:2" x14ac:dyDescent="0.15">
      <c r="A11" s="3">
        <v>90</v>
      </c>
      <c r="B11" s="129">
        <f t="shared" si="0"/>
        <v>29559.600000000002</v>
      </c>
    </row>
    <row r="12" spans="1:2" x14ac:dyDescent="0.15">
      <c r="A12" s="150">
        <v>100</v>
      </c>
      <c r="B12" s="151">
        <v>32844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Summary</vt:lpstr>
      <vt:lpstr>Camden LSOAs by ward 2019</vt:lpstr>
      <vt:lpstr>Maps</vt:lpstr>
      <vt:lpstr>Ward Summary</vt:lpstr>
      <vt:lpstr>Wd Av Scores</vt:lpstr>
      <vt:lpstr>Deciles</vt:lpstr>
      <vt:lpstr>Maps!_ftn1</vt:lpstr>
      <vt:lpstr>Maps!_ftnref1</vt:lpstr>
      <vt:lpstr>Summary!_ftnref1</vt:lpstr>
      <vt:lpstr>'Camden LSOAs by ward 2019'!Print_Area</vt:lpstr>
      <vt:lpstr>Maps!Print_Area</vt:lpstr>
      <vt:lpstr>Summary!Print_Area</vt:lpstr>
      <vt:lpstr>'Camden LSOAs by ward 2019'!Print_Titles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Neil Storer</dc:creator>
  <cp:lastModifiedBy>Storer, Neil</cp:lastModifiedBy>
  <cp:lastPrinted>2011-03-29T13:31:04Z</cp:lastPrinted>
  <dcterms:created xsi:type="dcterms:W3CDTF">2007-12-07T14:27:48Z</dcterms:created>
  <dcterms:modified xsi:type="dcterms:W3CDTF">2019-10-15T07:50:35Z</dcterms:modified>
</cp:coreProperties>
</file>